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Licitação Lixo\"/>
    </mc:Choice>
  </mc:AlternateContent>
  <bookViews>
    <workbookView xWindow="0" yWindow="0" windowWidth="21600" windowHeight="9735"/>
  </bookViews>
  <sheets>
    <sheet name="Plan1" sheetId="1" r:id="rId1"/>
    <sheet name="Plan2" sheetId="2" r:id="rId2"/>
    <sheet name="Plan3" sheetId="3" r:id="rId3"/>
  </sheets>
  <definedNames>
    <definedName name="_xlnm.Print_Titles" localSheetId="0">Plan1!$2:$2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3" i="1"/>
  <c r="E175" i="1"/>
  <c r="B175" i="1"/>
  <c r="E9" i="2" l="1"/>
  <c r="E7" i="2"/>
  <c r="D6" i="2"/>
  <c r="E6" i="2" s="1"/>
  <c r="D3" i="2"/>
  <c r="E3" i="2" s="1"/>
  <c r="E12" i="2" s="1"/>
  <c r="E4" i="2"/>
  <c r="E5" i="2"/>
  <c r="E8" i="2"/>
  <c r="E10" i="2"/>
  <c r="E176" i="1" l="1"/>
</calcChain>
</file>

<file path=xl/sharedStrings.xml><?xml version="1.0" encoding="utf-8"?>
<sst xmlns="http://schemas.openxmlformats.org/spreadsheetml/2006/main" count="213" uniqueCount="204">
  <si>
    <t>ROTA</t>
  </si>
  <si>
    <t>DESTINO</t>
  </si>
  <si>
    <t>RECOLHIMENTO</t>
  </si>
  <si>
    <t>CARANGOLINHA</t>
  </si>
  <si>
    <t>BOM JESUS/SALES/CARANGOLINHA</t>
  </si>
  <si>
    <t>QUINZENAL</t>
  </si>
  <si>
    <t>BOM JESUS</t>
  </si>
  <si>
    <t>TANQUE BOIADEIRO/NEBLINA/BOM JESUS</t>
  </si>
  <si>
    <t>SEMANAL</t>
  </si>
  <si>
    <t>VILA AZUL/VILA 12/BOM JESUS</t>
  </si>
  <si>
    <t>VARGEM GRANDE/TAQUARAÇU/BOM JESUS</t>
  </si>
  <si>
    <t>BARRA TAQUARAÇÚ/VILA BRUM/VILA TEODORICO</t>
  </si>
  <si>
    <t>BARRA TAQUAR.</t>
  </si>
  <si>
    <t>ALVES</t>
  </si>
  <si>
    <t>PEREIRA/ESC. NSAPAR/ACÁCIO/GUINAEL</t>
  </si>
  <si>
    <t>CAROLAS</t>
  </si>
  <si>
    <t>TEIXEIRA/GRUTA/CAROLAS/SERRADELFINOS/KIMASSA</t>
  </si>
  <si>
    <t>SÃO PEDRO</t>
  </si>
  <si>
    <t>MORRO REDONDO/SPB/COSTA/SPC</t>
  </si>
  <si>
    <t>VILETES</t>
  </si>
  <si>
    <t>SEMINÁRIO/PILER/VILETES/NORTE/ARATACA</t>
  </si>
  <si>
    <t>APAE ATÉ PONTE</t>
  </si>
  <si>
    <t>PONTE ATÉ CRESOL</t>
  </si>
  <si>
    <t>CRESOL ATÉ PREFEITURA CONTORNANDO A PRAÇA</t>
  </si>
  <si>
    <t>PREFEITURA ATÉ BAR DO CARÍSIO</t>
  </si>
  <si>
    <t>PREFEITURA ATÉ SHIMENY'S MOTO</t>
  </si>
  <si>
    <t>SHIMENY'S ATÉ MERCADO PORTES</t>
  </si>
  <si>
    <t>MERCADO PORTES ATÉ ENTRADA ESTRADA LIXÃO</t>
  </si>
  <si>
    <t xml:space="preserve">RUA AMBROZINA BRUM GIVISIEZ </t>
  </si>
  <si>
    <t>RUA REGINA MARTINS ROCHA</t>
  </si>
  <si>
    <t>RUA SEBASTIÃO MEIRELES</t>
  </si>
  <si>
    <t>RUA JOÃO FERREIRA ROCHA</t>
  </si>
  <si>
    <t>RUA ANTONIO SILVA</t>
  </si>
  <si>
    <t>RUA ATRATINO VITOR DE OLIVEIRA</t>
  </si>
  <si>
    <t>AVENIDA HENRIQUE GIVISIEZ</t>
  </si>
  <si>
    <t>RUA JOSÉ VITOR DE OLIVEIRA/ JAIRO ATÉ BOA SORTE</t>
  </si>
  <si>
    <t>RUA OBELINO TEODORO DE FREITAS</t>
  </si>
  <si>
    <t>RUA SILVINO FERNANDES ROCHA</t>
  </si>
  <si>
    <t>RUA SERAFIM FROSSARD</t>
  </si>
  <si>
    <t>RUA JORGE ANTONIO</t>
  </si>
  <si>
    <t>RUA LUIZ LOURENÇO DE LIMA</t>
  </si>
  <si>
    <t>RUA PRESIDENTE VARGAS</t>
  </si>
  <si>
    <t>RUA HONÓRIO FRANCISCO TULER</t>
  </si>
  <si>
    <t>RUA 13 DE MAIO</t>
  </si>
  <si>
    <t>RUA JOSÉ ÁSSIMOS</t>
  </si>
  <si>
    <t>RUA PORFÍRIO DOS SANTOS</t>
  </si>
  <si>
    <t>PRAÇA GOVERNADOR VALADARES</t>
  </si>
  <si>
    <t>RUA DA MAÇONARIA</t>
  </si>
  <si>
    <t>RUA ARMINDO RIBEIRO DE SALES</t>
  </si>
  <si>
    <t>RUA DA RODOVIÁRIA</t>
  </si>
  <si>
    <t>RUA MANOEL FERREIRA GOMES</t>
  </si>
  <si>
    <t>RUA GUTEMBERG DE SOUZA FILHO</t>
  </si>
  <si>
    <t>RUA ADRIANO CAMPOS PEREIRA</t>
  </si>
  <si>
    <t>RUA JOSÉ VITOR DE OLIVEIRA, Nº 771 ATÉ FINAL</t>
  </si>
  <si>
    <t>RUA MERCURIO</t>
  </si>
  <si>
    <t>RUA MARTE</t>
  </si>
  <si>
    <t>RUA JUPTER</t>
  </si>
  <si>
    <t>RUA SANTOS FERREIRA</t>
  </si>
  <si>
    <t>AV. PROFESSORA EUNICE GONÇALVES</t>
  </si>
  <si>
    <t>RUA IZABEL SOARES</t>
  </si>
  <si>
    <t>RUA MARCIO ANTONIO VIANA</t>
  </si>
  <si>
    <t>RUA JOÃO MARTINS SANTANA FILHO</t>
  </si>
  <si>
    <t>RUA GERALDINO GOMES CARDOSO</t>
  </si>
  <si>
    <t>RUA JOAQUINA PEREIRA DA SILVA</t>
  </si>
  <si>
    <t>RUA DIVINO GOMES DE OLIVEIRA</t>
  </si>
  <si>
    <t>RUA DORVINA GOMES DE OLIVEIRA</t>
  </si>
  <si>
    <t>RUA ANTONIO GOMES DE OLIVEIRA</t>
  </si>
  <si>
    <t>RUA LUCAS LAUREANO</t>
  </si>
  <si>
    <t>RUA CHILE</t>
  </si>
  <si>
    <t>RUA GERALDO MAGELA</t>
  </si>
  <si>
    <t>RUA EQUADOR</t>
  </si>
  <si>
    <t>RUA OROZINA MARIA DA CONCEIÇÃO</t>
  </si>
  <si>
    <t>RUA URUGUAI</t>
  </si>
  <si>
    <t>RUA VENEZUELA</t>
  </si>
  <si>
    <t>RUA CÂNDIDO DE SOUZA</t>
  </si>
  <si>
    <t>RUA COLÔMBIA</t>
  </si>
  <si>
    <t>RUA LAUDELINA MARTINS DE PAIVA</t>
  </si>
  <si>
    <t>RUA JOÃO RIBEIRO DE CASTRO</t>
  </si>
  <si>
    <t>RUA CIRILO ALVES DE ABREU</t>
  </si>
  <si>
    <t>RUA ESPÍRITO SANTO</t>
  </si>
  <si>
    <t>RUA JOÃO DE PAULA NEVES</t>
  </si>
  <si>
    <t>RUA ROZALINA PEREIRA DA SILVA</t>
  </si>
  <si>
    <t>RUA JOSÉ CARLOS RIBEIRO DE CASTRO</t>
  </si>
  <si>
    <t>RUA ALTAMIRO RIBEIRO DE CASTRO</t>
  </si>
  <si>
    <t>RUA DOURVALT DE FREITAS</t>
  </si>
  <si>
    <t>RUA PROJETADA C(ALMIRO KINKA)</t>
  </si>
  <si>
    <t>RUA DOURVALT RIBEIRO DE CASTRO</t>
  </si>
  <si>
    <t>RUA ANTONIO HILÁRIO HENRIQUE</t>
  </si>
  <si>
    <t>RUA SENHOR DOS PASSOS</t>
  </si>
  <si>
    <t>RUA ITANIMÁ BARONI</t>
  </si>
  <si>
    <t>RUA ANGELO JOSÉ GONÇALVES</t>
  </si>
  <si>
    <t>RUA DONA OLINDINA</t>
  </si>
  <si>
    <t>RUA NOSSA SENHORA APARECIDA</t>
  </si>
  <si>
    <t>RUA ANTONIO JOSÉ FONSECA</t>
  </si>
  <si>
    <t>RUA TARCÍCIO GIVISIEZ</t>
  </si>
  <si>
    <t>AVENIDA DURVALINO DE PAULA PORTES</t>
  </si>
  <si>
    <t>RUA HEDILON PORTES</t>
  </si>
  <si>
    <t>RUA DOUTOR HÉLIO PORTES</t>
  </si>
  <si>
    <t>RUA JOSÉ NEMITALA CHAIBEM</t>
  </si>
  <si>
    <t>RUA MARIA ELIAS CHAIBEM</t>
  </si>
  <si>
    <t>RUA DIRCE ROSA GOMES</t>
  </si>
  <si>
    <t>RUA ZÉLIA DE SOUZA PORTES</t>
  </si>
  <si>
    <t>RUA RITA NICOLAU PORTES</t>
  </si>
  <si>
    <t>RUA CIPRIANO GIL ALCON</t>
  </si>
  <si>
    <t>RUA SEBASTIÃO RUFINO</t>
  </si>
  <si>
    <t>TRAVESSA JULIO ALVES</t>
  </si>
  <si>
    <t>RUA JULIO ALVES</t>
  </si>
  <si>
    <t>RUA DO ROSÁRIO</t>
  </si>
  <si>
    <t>RUA RIO DE JANEIRO</t>
  </si>
  <si>
    <t>RUA SÃO PAULO</t>
  </si>
  <si>
    <t>RUA BELO HORIZONTE</t>
  </si>
  <si>
    <t>RUA FORTALEZA</t>
  </si>
  <si>
    <t>RUA BRASÍLIA</t>
  </si>
  <si>
    <t>RUA WALTER LUIZ DA SILVA</t>
  </si>
  <si>
    <t>RUA SALVADOR</t>
  </si>
  <si>
    <t>RUA ALZIRA MACHADO</t>
  </si>
  <si>
    <t>RUA ADELINO GRIPP TULER</t>
  </si>
  <si>
    <t>RUA GERALDO GONÇALVES</t>
  </si>
  <si>
    <t>RUA JOSÉ FULGÊNCIO</t>
  </si>
  <si>
    <t>RUA GOITACAZES</t>
  </si>
  <si>
    <t>RUA CAMPO DO UNIÃO</t>
  </si>
  <si>
    <t>RUA DO LATICÍNIO</t>
  </si>
  <si>
    <t>RUA DA GOIABA</t>
  </si>
  <si>
    <t>RUA JOSÉ ANTONIO DE OLIVEIRA</t>
  </si>
  <si>
    <t>RUA RECIFE</t>
  </si>
  <si>
    <t>RUA  BELÉM</t>
  </si>
  <si>
    <t>AVENIDA GERALDO GONÇALVES DE SOUZA</t>
  </si>
  <si>
    <t>PRAÇA DOS ANTUNES</t>
  </si>
  <si>
    <t>RUAS NUNO RUFINO E GERALDO DE SOUZA</t>
  </si>
  <si>
    <t>RUAS PROJETADAS (COPASA)</t>
  </si>
  <si>
    <t>Coleta Zona Rural</t>
  </si>
  <si>
    <t>RUA  LAURINDO LUIZ VIANA</t>
  </si>
  <si>
    <t>RUA ANTONIO MOREIRA SOARES</t>
  </si>
  <si>
    <t>RUA TERCIO DA SILVA COSTA</t>
  </si>
  <si>
    <t>DR. NELSON MEIRELES</t>
  </si>
  <si>
    <t>ARINO SILVEIRA GARCIA</t>
  </si>
  <si>
    <t>RUA FRANCISCO JOSÉ FONSECA</t>
  </si>
  <si>
    <t>RUA ADELINO DE FREITAS</t>
  </si>
  <si>
    <t>RUA JUVENTINO SIMEÃO SILVA</t>
  </si>
  <si>
    <t>PRAÇA THYRSO TARCICIO GIVISIEZ</t>
  </si>
  <si>
    <t>RUA ALFREDO CÂNDIDO DE OLIVEIRA</t>
  </si>
  <si>
    <t>KM/DIA</t>
  </si>
  <si>
    <t>KM/MÊS</t>
  </si>
  <si>
    <t>RUA GILBERTO ELIAS CHAIBEN</t>
  </si>
  <si>
    <t>RUA JESUS GOMES CLEMENTE</t>
  </si>
  <si>
    <t>RUA LUCIA CHAIBEN PORTES</t>
  </si>
  <si>
    <t>RUA EDNA ELIAS CHAIBEN</t>
  </si>
  <si>
    <t>RUA ONÉIDA SANTOS VILETE</t>
  </si>
  <si>
    <t>RUA VÉNUS</t>
  </si>
  <si>
    <t>RUA JALILA MOREIRA GOMES</t>
  </si>
  <si>
    <t>RUA CONTORNO</t>
  </si>
  <si>
    <t>RUA ALCIDES FERREIRA GOMES</t>
  </si>
  <si>
    <t>RUA LAUDEMAR ANTONIO VALENTE</t>
  </si>
  <si>
    <t>RUA JOSÉ LÉON FERNANDES</t>
  </si>
  <si>
    <t>RUA UM</t>
  </si>
  <si>
    <t>RUA DOIS</t>
  </si>
  <si>
    <t>RUA JOSÉ VITOR IRMÃO</t>
  </si>
  <si>
    <t>RUA SEBASTIÃO DIAS LEONI</t>
  </si>
  <si>
    <t>RUA JOSÉ DE ABREU</t>
  </si>
  <si>
    <t>Rua Zito de Abreu</t>
  </si>
  <si>
    <t>Rua Francisco de Oliveira Dias</t>
  </si>
  <si>
    <t>Rua Don Hélio Alves Heleno</t>
  </si>
  <si>
    <t>Rua Albert</t>
  </si>
  <si>
    <t>Rua Saula Carlos de Aquino</t>
  </si>
  <si>
    <t>Rua Lucas Felix Ouverney</t>
  </si>
  <si>
    <t>Rua Joaquina Damasceno dos Santos</t>
  </si>
  <si>
    <t>Rua José Claudio dos Santos</t>
  </si>
  <si>
    <t>Rua Aracy de Almeida</t>
  </si>
  <si>
    <t>Rua Geralda Alves de Oliveira</t>
  </si>
  <si>
    <t>Rua Vereador Reinaldo Romeu dos Santos</t>
  </si>
  <si>
    <t>Rua Job Pereira da Silva</t>
  </si>
  <si>
    <t>Rua Santarém</t>
  </si>
  <si>
    <t>Rua da Árvore</t>
  </si>
  <si>
    <t>Rua Portugal</t>
  </si>
  <si>
    <t xml:space="preserve">Rua Débora de Freitas Rodrigues </t>
  </si>
  <si>
    <t>Rua Júlio Ribeiro de Sales</t>
  </si>
  <si>
    <t>Rua José Evangelista de Almeida</t>
  </si>
  <si>
    <t>Rua Joaquin Ribeiro de Castro</t>
  </si>
  <si>
    <t>Rua João Ferreira da Silva</t>
  </si>
  <si>
    <t>Rua Maria Apª Costa Fonseca</t>
  </si>
  <si>
    <t>Rua Geni de Souza Tranin</t>
  </si>
  <si>
    <t>Rua Industrial</t>
  </si>
  <si>
    <t>Rua Manoel Vicente de Souza</t>
  </si>
  <si>
    <t>Rua Sebastião Paulo Tranin</t>
  </si>
  <si>
    <t>Rua Pedro Alves de Abreu</t>
  </si>
  <si>
    <t>Rua Conceição de Souza Rocha</t>
  </si>
  <si>
    <t>Rua do Ypê</t>
  </si>
  <si>
    <t>Rua Arany Pereira da Silva</t>
  </si>
  <si>
    <t>Rua Antonio Herdy Filho</t>
  </si>
  <si>
    <t>Rua Divina Damasceno Alves</t>
  </si>
  <si>
    <t>Rua Julio Bernardes Silva</t>
  </si>
  <si>
    <t>Rua Gustavo Henrique Drumond</t>
  </si>
  <si>
    <t>Rua Jamile Queiroz Paiva</t>
  </si>
  <si>
    <t xml:space="preserve">Rua Benjamin Guedes de Moraes </t>
  </si>
  <si>
    <t>Rua Adeene de Souza Lopes</t>
  </si>
  <si>
    <t>Rua Reinaldo Miranda</t>
  </si>
  <si>
    <t>NOME DA RUA</t>
  </si>
  <si>
    <t>COMP. TOTAL (M)</t>
  </si>
  <si>
    <t>Nº DE SEMANAS POR MÊS</t>
  </si>
  <si>
    <t>km/Mês</t>
  </si>
  <si>
    <t>Metros/Mês</t>
  </si>
  <si>
    <t>FREQ. COLETA SEMANA</t>
  </si>
  <si>
    <t>EXTENSÃO DE COLETA MENSAL (M)</t>
  </si>
  <si>
    <t>ANEXO I -  A - COLETA DE LIXO POR TRECHO NA SEDE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</si>
</sst>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vertical="top" wrapText="1"/>
    </xf>
    <xf numFmtId="3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/>
    <xf numFmtId="3" fontId="2" fillId="0" borderId="3" xfId="0" applyNumberFormat="1" applyFont="1" applyBorder="1" applyAlignment="1">
      <alignment horizontal="center"/>
    </xf>
    <xf numFmtId="0" fontId="3" fillId="0" borderId="2" xfId="0" applyFont="1" applyBorder="1"/>
    <xf numFmtId="3" fontId="3" fillId="0" borderId="7" xfId="0" applyNumberFormat="1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7"/>
  <sheetViews>
    <sheetView tabSelected="1" workbookViewId="0">
      <selection activeCell="A2" sqref="A2"/>
    </sheetView>
  </sheetViews>
  <sheetFormatPr defaultRowHeight="15" x14ac:dyDescent="0.25"/>
  <cols>
    <col min="1" max="1" width="48.140625" style="4" bestFit="1" customWidth="1"/>
    <col min="2" max="2" width="10.28515625" style="6" bestFit="1" customWidth="1"/>
    <col min="3" max="3" width="12" style="6" bestFit="1" customWidth="1"/>
    <col min="4" max="4" width="9.85546875" style="11" bestFit="1" customWidth="1"/>
    <col min="5" max="5" width="13.140625" style="11" bestFit="1" customWidth="1"/>
    <col min="6" max="6" width="12.140625" style="4" bestFit="1" customWidth="1"/>
    <col min="7" max="16384" width="9.140625" style="4"/>
  </cols>
  <sheetData>
    <row r="1" spans="1:5" x14ac:dyDescent="0.25">
      <c r="A1" s="23" t="s">
        <v>203</v>
      </c>
      <c r="B1" s="23"/>
      <c r="C1" s="23"/>
      <c r="D1" s="23"/>
      <c r="E1" s="23"/>
    </row>
    <row r="2" spans="1:5" ht="45.75" customHeight="1" x14ac:dyDescent="0.25">
      <c r="A2" s="8" t="s">
        <v>196</v>
      </c>
      <c r="B2" s="12" t="s">
        <v>197</v>
      </c>
      <c r="C2" s="12" t="s">
        <v>201</v>
      </c>
      <c r="D2" s="13" t="s">
        <v>198</v>
      </c>
      <c r="E2" s="13" t="s">
        <v>202</v>
      </c>
    </row>
    <row r="3" spans="1:5" x14ac:dyDescent="0.25">
      <c r="A3" s="9" t="s">
        <v>21</v>
      </c>
      <c r="B3" s="3">
        <v>200</v>
      </c>
      <c r="C3" s="3">
        <v>6</v>
      </c>
      <c r="D3" s="20">
        <v>4</v>
      </c>
      <c r="E3" s="5">
        <f>B3*C3*D3</f>
        <v>4800</v>
      </c>
    </row>
    <row r="4" spans="1:5" x14ac:dyDescent="0.25">
      <c r="A4" s="9" t="s">
        <v>22</v>
      </c>
      <c r="B4" s="3">
        <v>300</v>
      </c>
      <c r="C4" s="3">
        <v>6</v>
      </c>
      <c r="D4" s="20">
        <v>4</v>
      </c>
      <c r="E4" s="5">
        <f t="shared" ref="E4:E67" si="0">B4*C4*D4</f>
        <v>7200</v>
      </c>
    </row>
    <row r="5" spans="1:5" x14ac:dyDescent="0.25">
      <c r="A5" s="9" t="s">
        <v>23</v>
      </c>
      <c r="B5" s="3">
        <v>300</v>
      </c>
      <c r="C5" s="3">
        <v>6</v>
      </c>
      <c r="D5" s="20">
        <v>4</v>
      </c>
      <c r="E5" s="5">
        <f t="shared" si="0"/>
        <v>7200</v>
      </c>
    </row>
    <row r="6" spans="1:5" x14ac:dyDescent="0.25">
      <c r="A6" s="9" t="s">
        <v>24</v>
      </c>
      <c r="B6" s="3">
        <v>150</v>
      </c>
      <c r="C6" s="3">
        <v>6</v>
      </c>
      <c r="D6" s="20">
        <v>4</v>
      </c>
      <c r="E6" s="5">
        <f t="shared" si="0"/>
        <v>3600</v>
      </c>
    </row>
    <row r="7" spans="1:5" x14ac:dyDescent="0.25">
      <c r="A7" s="9" t="s">
        <v>25</v>
      </c>
      <c r="B7" s="3">
        <v>550</v>
      </c>
      <c r="C7" s="3">
        <v>6</v>
      </c>
      <c r="D7" s="20">
        <v>4</v>
      </c>
      <c r="E7" s="5">
        <f t="shared" si="0"/>
        <v>13200</v>
      </c>
    </row>
    <row r="8" spans="1:5" x14ac:dyDescent="0.25">
      <c r="A8" s="9" t="s">
        <v>26</v>
      </c>
      <c r="B8" s="3">
        <v>1150</v>
      </c>
      <c r="C8" s="3">
        <v>6</v>
      </c>
      <c r="D8" s="20">
        <v>4</v>
      </c>
      <c r="E8" s="5">
        <f t="shared" si="0"/>
        <v>27600</v>
      </c>
    </row>
    <row r="9" spans="1:5" x14ac:dyDescent="0.25">
      <c r="A9" s="9" t="s">
        <v>27</v>
      </c>
      <c r="B9" s="3">
        <v>680</v>
      </c>
      <c r="C9" s="3">
        <v>6</v>
      </c>
      <c r="D9" s="20">
        <v>4</v>
      </c>
      <c r="E9" s="5">
        <f t="shared" si="0"/>
        <v>16320</v>
      </c>
    </row>
    <row r="10" spans="1:5" x14ac:dyDescent="0.25">
      <c r="A10" s="9" t="s">
        <v>28</v>
      </c>
      <c r="B10" s="3">
        <v>125</v>
      </c>
      <c r="C10" s="3">
        <v>6</v>
      </c>
      <c r="D10" s="20">
        <v>4</v>
      </c>
      <c r="E10" s="5">
        <f t="shared" si="0"/>
        <v>3000</v>
      </c>
    </row>
    <row r="11" spans="1:5" x14ac:dyDescent="0.25">
      <c r="A11" s="9" t="s">
        <v>29</v>
      </c>
      <c r="B11" s="3">
        <v>59.8</v>
      </c>
      <c r="C11" s="3">
        <v>6</v>
      </c>
      <c r="D11" s="20">
        <v>4</v>
      </c>
      <c r="E11" s="5">
        <f t="shared" si="0"/>
        <v>1435.1999999999998</v>
      </c>
    </row>
    <row r="12" spans="1:5" x14ac:dyDescent="0.25">
      <c r="A12" s="9" t="s">
        <v>132</v>
      </c>
      <c r="B12" s="3">
        <v>55</v>
      </c>
      <c r="C12" s="3">
        <v>6</v>
      </c>
      <c r="D12" s="20">
        <v>4</v>
      </c>
      <c r="E12" s="5">
        <f t="shared" si="0"/>
        <v>1320</v>
      </c>
    </row>
    <row r="13" spans="1:5" x14ac:dyDescent="0.25">
      <c r="A13" s="9" t="s">
        <v>133</v>
      </c>
      <c r="B13" s="3">
        <v>57.6</v>
      </c>
      <c r="C13" s="3">
        <v>6</v>
      </c>
      <c r="D13" s="20">
        <v>4</v>
      </c>
      <c r="E13" s="5">
        <f t="shared" si="0"/>
        <v>1382.4</v>
      </c>
    </row>
    <row r="14" spans="1:5" x14ac:dyDescent="0.25">
      <c r="A14" s="9" t="s">
        <v>30</v>
      </c>
      <c r="B14" s="3">
        <v>100</v>
      </c>
      <c r="C14" s="3">
        <v>6</v>
      </c>
      <c r="D14" s="20">
        <v>4</v>
      </c>
      <c r="E14" s="5">
        <f t="shared" si="0"/>
        <v>2400</v>
      </c>
    </row>
    <row r="15" spans="1:5" x14ac:dyDescent="0.25">
      <c r="A15" s="9" t="s">
        <v>31</v>
      </c>
      <c r="B15" s="3">
        <v>380</v>
      </c>
      <c r="C15" s="3">
        <v>6</v>
      </c>
      <c r="D15" s="20">
        <v>4</v>
      </c>
      <c r="E15" s="5">
        <f t="shared" si="0"/>
        <v>9120</v>
      </c>
    </row>
    <row r="16" spans="1:5" x14ac:dyDescent="0.25">
      <c r="A16" s="9" t="s">
        <v>32</v>
      </c>
      <c r="B16" s="3">
        <v>60</v>
      </c>
      <c r="C16" s="3">
        <v>6</v>
      </c>
      <c r="D16" s="20">
        <v>4</v>
      </c>
      <c r="E16" s="5">
        <f t="shared" si="0"/>
        <v>1440</v>
      </c>
    </row>
    <row r="17" spans="1:5" x14ac:dyDescent="0.25">
      <c r="A17" s="9" t="s">
        <v>33</v>
      </c>
      <c r="B17" s="3">
        <v>640</v>
      </c>
      <c r="C17" s="3">
        <v>6</v>
      </c>
      <c r="D17" s="20">
        <v>4</v>
      </c>
      <c r="E17" s="5">
        <f t="shared" si="0"/>
        <v>15360</v>
      </c>
    </row>
    <row r="18" spans="1:5" x14ac:dyDescent="0.25">
      <c r="A18" s="9" t="s">
        <v>34</v>
      </c>
      <c r="B18" s="3">
        <v>900</v>
      </c>
      <c r="C18" s="3">
        <v>6</v>
      </c>
      <c r="D18" s="20">
        <v>4</v>
      </c>
      <c r="E18" s="5">
        <f t="shared" si="0"/>
        <v>21600</v>
      </c>
    </row>
    <row r="19" spans="1:5" x14ac:dyDescent="0.25">
      <c r="A19" s="9" t="s">
        <v>139</v>
      </c>
      <c r="B19" s="3">
        <v>180</v>
      </c>
      <c r="C19" s="3">
        <v>6</v>
      </c>
      <c r="D19" s="20">
        <v>4</v>
      </c>
      <c r="E19" s="5">
        <f t="shared" si="0"/>
        <v>4320</v>
      </c>
    </row>
    <row r="20" spans="1:5" x14ac:dyDescent="0.25">
      <c r="A20" s="9" t="s">
        <v>138</v>
      </c>
      <c r="B20" s="3">
        <v>83</v>
      </c>
      <c r="C20" s="3">
        <v>6</v>
      </c>
      <c r="D20" s="20">
        <v>4</v>
      </c>
      <c r="E20" s="5">
        <f t="shared" si="0"/>
        <v>1992</v>
      </c>
    </row>
    <row r="21" spans="1:5" x14ac:dyDescent="0.25">
      <c r="A21" s="9" t="s">
        <v>137</v>
      </c>
      <c r="B21" s="3">
        <v>300</v>
      </c>
      <c r="C21" s="3">
        <v>6</v>
      </c>
      <c r="D21" s="20">
        <v>4</v>
      </c>
      <c r="E21" s="5">
        <f t="shared" si="0"/>
        <v>7200</v>
      </c>
    </row>
    <row r="22" spans="1:5" x14ac:dyDescent="0.25">
      <c r="A22" s="9" t="s">
        <v>35</v>
      </c>
      <c r="B22" s="3">
        <v>415</v>
      </c>
      <c r="C22" s="3">
        <v>6</v>
      </c>
      <c r="D22" s="20">
        <v>4</v>
      </c>
      <c r="E22" s="5">
        <f t="shared" si="0"/>
        <v>9960</v>
      </c>
    </row>
    <row r="23" spans="1:5" x14ac:dyDescent="0.25">
      <c r="A23" s="9" t="s">
        <v>36</v>
      </c>
      <c r="B23" s="3">
        <v>125</v>
      </c>
      <c r="C23" s="3">
        <v>6</v>
      </c>
      <c r="D23" s="20">
        <v>4</v>
      </c>
      <c r="E23" s="5">
        <f t="shared" si="0"/>
        <v>3000</v>
      </c>
    </row>
    <row r="24" spans="1:5" x14ac:dyDescent="0.25">
      <c r="A24" s="9" t="s">
        <v>140</v>
      </c>
      <c r="B24" s="3">
        <v>150</v>
      </c>
      <c r="C24" s="3">
        <v>6</v>
      </c>
      <c r="D24" s="20">
        <v>4</v>
      </c>
      <c r="E24" s="5">
        <f t="shared" si="0"/>
        <v>3600</v>
      </c>
    </row>
    <row r="25" spans="1:5" x14ac:dyDescent="0.25">
      <c r="A25" s="9" t="s">
        <v>37</v>
      </c>
      <c r="B25" s="3">
        <v>170</v>
      </c>
      <c r="C25" s="3">
        <v>6</v>
      </c>
      <c r="D25" s="20">
        <v>4</v>
      </c>
      <c r="E25" s="5">
        <f t="shared" si="0"/>
        <v>4080</v>
      </c>
    </row>
    <row r="26" spans="1:5" x14ac:dyDescent="0.25">
      <c r="A26" s="9" t="s">
        <v>38</v>
      </c>
      <c r="B26" s="3">
        <v>160</v>
      </c>
      <c r="C26" s="3">
        <v>6</v>
      </c>
      <c r="D26" s="20">
        <v>4</v>
      </c>
      <c r="E26" s="5">
        <f t="shared" si="0"/>
        <v>3840</v>
      </c>
    </row>
    <row r="27" spans="1:5" x14ac:dyDescent="0.25">
      <c r="A27" s="9" t="s">
        <v>39</v>
      </c>
      <c r="B27" s="3">
        <v>155</v>
      </c>
      <c r="C27" s="3">
        <v>6</v>
      </c>
      <c r="D27" s="20">
        <v>4</v>
      </c>
      <c r="E27" s="5">
        <f t="shared" si="0"/>
        <v>3720</v>
      </c>
    </row>
    <row r="28" spans="1:5" x14ac:dyDescent="0.25">
      <c r="A28" s="9" t="s">
        <v>40</v>
      </c>
      <c r="B28" s="3">
        <v>775</v>
      </c>
      <c r="C28" s="3">
        <v>6</v>
      </c>
      <c r="D28" s="20">
        <v>4</v>
      </c>
      <c r="E28" s="5">
        <f t="shared" si="0"/>
        <v>18600</v>
      </c>
    </row>
    <row r="29" spans="1:5" x14ac:dyDescent="0.25">
      <c r="A29" s="9" t="s">
        <v>41</v>
      </c>
      <c r="B29" s="3">
        <v>240</v>
      </c>
      <c r="C29" s="3">
        <v>6</v>
      </c>
      <c r="D29" s="20">
        <v>4</v>
      </c>
      <c r="E29" s="5">
        <f t="shared" si="0"/>
        <v>5760</v>
      </c>
    </row>
    <row r="30" spans="1:5" x14ac:dyDescent="0.25">
      <c r="A30" s="9" t="s">
        <v>42</v>
      </c>
      <c r="B30" s="3">
        <v>150</v>
      </c>
      <c r="C30" s="3">
        <v>6</v>
      </c>
      <c r="D30" s="20">
        <v>4</v>
      </c>
      <c r="E30" s="5">
        <f t="shared" si="0"/>
        <v>3600</v>
      </c>
    </row>
    <row r="31" spans="1:5" x14ac:dyDescent="0.25">
      <c r="A31" s="9" t="s">
        <v>43</v>
      </c>
      <c r="B31" s="3">
        <v>190</v>
      </c>
      <c r="C31" s="3">
        <v>6</v>
      </c>
      <c r="D31" s="20">
        <v>4</v>
      </c>
      <c r="E31" s="5">
        <f t="shared" si="0"/>
        <v>4560</v>
      </c>
    </row>
    <row r="32" spans="1:5" x14ac:dyDescent="0.25">
      <c r="A32" s="9" t="s">
        <v>44</v>
      </c>
      <c r="B32" s="3">
        <v>165</v>
      </c>
      <c r="C32" s="3">
        <v>6</v>
      </c>
      <c r="D32" s="20">
        <v>4</v>
      </c>
      <c r="E32" s="5">
        <f t="shared" si="0"/>
        <v>3960</v>
      </c>
    </row>
    <row r="33" spans="1:5" x14ac:dyDescent="0.25">
      <c r="A33" s="9" t="s">
        <v>45</v>
      </c>
      <c r="B33" s="3">
        <v>125</v>
      </c>
      <c r="C33" s="3">
        <v>6</v>
      </c>
      <c r="D33" s="20">
        <v>4</v>
      </c>
      <c r="E33" s="5">
        <f t="shared" si="0"/>
        <v>3000</v>
      </c>
    </row>
    <row r="34" spans="1:5" x14ac:dyDescent="0.25">
      <c r="A34" s="9" t="s">
        <v>46</v>
      </c>
      <c r="B34" s="3">
        <v>60</v>
      </c>
      <c r="C34" s="3">
        <v>6</v>
      </c>
      <c r="D34" s="20">
        <v>4</v>
      </c>
      <c r="E34" s="5">
        <f t="shared" si="0"/>
        <v>1440</v>
      </c>
    </row>
    <row r="35" spans="1:5" x14ac:dyDescent="0.25">
      <c r="A35" s="9" t="s">
        <v>131</v>
      </c>
      <c r="B35" s="3">
        <v>100</v>
      </c>
      <c r="C35" s="3">
        <v>6</v>
      </c>
      <c r="D35" s="20">
        <v>4</v>
      </c>
      <c r="E35" s="5">
        <f t="shared" si="0"/>
        <v>2400</v>
      </c>
    </row>
    <row r="36" spans="1:5" x14ac:dyDescent="0.25">
      <c r="A36" s="9" t="s">
        <v>47</v>
      </c>
      <c r="B36" s="3">
        <v>90</v>
      </c>
      <c r="C36" s="3">
        <v>6</v>
      </c>
      <c r="D36" s="20">
        <v>4</v>
      </c>
      <c r="E36" s="5">
        <f t="shared" si="0"/>
        <v>2160</v>
      </c>
    </row>
    <row r="37" spans="1:5" x14ac:dyDescent="0.25">
      <c r="A37" s="9" t="s">
        <v>48</v>
      </c>
      <c r="B37" s="3">
        <v>65</v>
      </c>
      <c r="C37" s="3">
        <v>6</v>
      </c>
      <c r="D37" s="20">
        <v>4</v>
      </c>
      <c r="E37" s="5">
        <f t="shared" si="0"/>
        <v>1560</v>
      </c>
    </row>
    <row r="38" spans="1:5" x14ac:dyDescent="0.25">
      <c r="A38" s="9" t="s">
        <v>49</v>
      </c>
      <c r="B38" s="3">
        <v>82</v>
      </c>
      <c r="C38" s="3">
        <v>6</v>
      </c>
      <c r="D38" s="20">
        <v>4</v>
      </c>
      <c r="E38" s="5">
        <f t="shared" si="0"/>
        <v>1968</v>
      </c>
    </row>
    <row r="39" spans="1:5" x14ac:dyDescent="0.25">
      <c r="A39" s="9" t="s">
        <v>134</v>
      </c>
      <c r="B39" s="3">
        <v>380</v>
      </c>
      <c r="C39" s="3">
        <v>6</v>
      </c>
      <c r="D39" s="20">
        <v>4</v>
      </c>
      <c r="E39" s="5">
        <f t="shared" si="0"/>
        <v>9120</v>
      </c>
    </row>
    <row r="40" spans="1:5" x14ac:dyDescent="0.25">
      <c r="A40" s="15" t="s">
        <v>50</v>
      </c>
      <c r="B40" s="14">
        <v>420</v>
      </c>
      <c r="C40" s="14">
        <v>3</v>
      </c>
      <c r="D40" s="20">
        <v>4</v>
      </c>
      <c r="E40" s="5">
        <f t="shared" si="0"/>
        <v>5040</v>
      </c>
    </row>
    <row r="41" spans="1:5" x14ac:dyDescent="0.25">
      <c r="A41" s="9" t="s">
        <v>51</v>
      </c>
      <c r="B41" s="3">
        <v>410</v>
      </c>
      <c r="C41" s="14">
        <v>3</v>
      </c>
      <c r="D41" s="20">
        <v>4</v>
      </c>
      <c r="E41" s="5">
        <f t="shared" si="0"/>
        <v>4920</v>
      </c>
    </row>
    <row r="42" spans="1:5" x14ac:dyDescent="0.25">
      <c r="A42" s="9" t="s">
        <v>52</v>
      </c>
      <c r="B42" s="3">
        <v>90</v>
      </c>
      <c r="C42" s="14">
        <v>3</v>
      </c>
      <c r="D42" s="20">
        <v>4</v>
      </c>
      <c r="E42" s="5">
        <f t="shared" si="0"/>
        <v>1080</v>
      </c>
    </row>
    <row r="43" spans="1:5" x14ac:dyDescent="0.25">
      <c r="A43" s="9" t="s">
        <v>135</v>
      </c>
      <c r="B43" s="3">
        <v>70</v>
      </c>
      <c r="C43" s="14">
        <v>3</v>
      </c>
      <c r="D43" s="20">
        <v>4</v>
      </c>
      <c r="E43" s="5">
        <f t="shared" si="0"/>
        <v>840</v>
      </c>
    </row>
    <row r="44" spans="1:5" x14ac:dyDescent="0.25">
      <c r="A44" s="9" t="s">
        <v>53</v>
      </c>
      <c r="B44" s="3">
        <v>210</v>
      </c>
      <c r="C44" s="14">
        <v>3</v>
      </c>
      <c r="D44" s="20">
        <v>4</v>
      </c>
      <c r="E44" s="5">
        <f t="shared" si="0"/>
        <v>2520</v>
      </c>
    </row>
    <row r="45" spans="1:5" x14ac:dyDescent="0.25">
      <c r="A45" s="9" t="s">
        <v>54</v>
      </c>
      <c r="B45" s="3">
        <v>100</v>
      </c>
      <c r="C45" s="14">
        <v>3</v>
      </c>
      <c r="D45" s="20">
        <v>4</v>
      </c>
      <c r="E45" s="5">
        <f t="shared" si="0"/>
        <v>1200</v>
      </c>
    </row>
    <row r="46" spans="1:5" x14ac:dyDescent="0.25">
      <c r="A46" s="9" t="s">
        <v>55</v>
      </c>
      <c r="B46" s="3">
        <v>130</v>
      </c>
      <c r="C46" s="14">
        <v>3</v>
      </c>
      <c r="D46" s="20">
        <v>4</v>
      </c>
      <c r="E46" s="5">
        <f t="shared" si="0"/>
        <v>1560</v>
      </c>
    </row>
    <row r="47" spans="1:5" x14ac:dyDescent="0.25">
      <c r="A47" s="9" t="s">
        <v>56</v>
      </c>
      <c r="B47" s="3">
        <v>90</v>
      </c>
      <c r="C47" s="14">
        <v>3</v>
      </c>
      <c r="D47" s="20">
        <v>4</v>
      </c>
      <c r="E47" s="5">
        <f t="shared" si="0"/>
        <v>1080</v>
      </c>
    </row>
    <row r="48" spans="1:5" x14ac:dyDescent="0.25">
      <c r="A48" s="9" t="s">
        <v>57</v>
      </c>
      <c r="B48" s="3">
        <v>300</v>
      </c>
      <c r="C48" s="14">
        <v>3</v>
      </c>
      <c r="D48" s="20">
        <v>4</v>
      </c>
      <c r="E48" s="5">
        <f t="shared" si="0"/>
        <v>3600</v>
      </c>
    </row>
    <row r="49" spans="1:5" x14ac:dyDescent="0.25">
      <c r="A49" s="9" t="s">
        <v>58</v>
      </c>
      <c r="B49" s="3">
        <v>730</v>
      </c>
      <c r="C49" s="14">
        <v>3</v>
      </c>
      <c r="D49" s="20">
        <v>4</v>
      </c>
      <c r="E49" s="5">
        <f t="shared" si="0"/>
        <v>8760</v>
      </c>
    </row>
    <row r="50" spans="1:5" x14ac:dyDescent="0.25">
      <c r="A50" s="9" t="s">
        <v>59</v>
      </c>
      <c r="B50" s="3">
        <v>60</v>
      </c>
      <c r="C50" s="14">
        <v>3</v>
      </c>
      <c r="D50" s="20">
        <v>4</v>
      </c>
      <c r="E50" s="5">
        <f t="shared" si="0"/>
        <v>720</v>
      </c>
    </row>
    <row r="51" spans="1:5" x14ac:dyDescent="0.25">
      <c r="A51" s="9" t="s">
        <v>60</v>
      </c>
      <c r="B51" s="3">
        <v>340</v>
      </c>
      <c r="C51" s="14">
        <v>3</v>
      </c>
      <c r="D51" s="20">
        <v>4</v>
      </c>
      <c r="E51" s="5">
        <f t="shared" si="0"/>
        <v>4080</v>
      </c>
    </row>
    <row r="52" spans="1:5" x14ac:dyDescent="0.25">
      <c r="A52" s="9" t="s">
        <v>61</v>
      </c>
      <c r="B52" s="3">
        <v>580</v>
      </c>
      <c r="C52" s="14">
        <v>3</v>
      </c>
      <c r="D52" s="20">
        <v>4</v>
      </c>
      <c r="E52" s="5">
        <f t="shared" si="0"/>
        <v>6960</v>
      </c>
    </row>
    <row r="53" spans="1:5" x14ac:dyDescent="0.25">
      <c r="A53" s="9" t="s">
        <v>62</v>
      </c>
      <c r="B53" s="3">
        <v>100</v>
      </c>
      <c r="C53" s="14">
        <v>3</v>
      </c>
      <c r="D53" s="20">
        <v>4</v>
      </c>
      <c r="E53" s="5">
        <f t="shared" si="0"/>
        <v>1200</v>
      </c>
    </row>
    <row r="54" spans="1:5" x14ac:dyDescent="0.25">
      <c r="A54" s="9" t="s">
        <v>63</v>
      </c>
      <c r="B54" s="3">
        <v>500</v>
      </c>
      <c r="C54" s="14">
        <v>3</v>
      </c>
      <c r="D54" s="20">
        <v>4</v>
      </c>
      <c r="E54" s="5">
        <f t="shared" si="0"/>
        <v>6000</v>
      </c>
    </row>
    <row r="55" spans="1:5" x14ac:dyDescent="0.25">
      <c r="A55" s="9" t="s">
        <v>64</v>
      </c>
      <c r="B55" s="3">
        <v>180</v>
      </c>
      <c r="C55" s="14">
        <v>3</v>
      </c>
      <c r="D55" s="20">
        <v>4</v>
      </c>
      <c r="E55" s="5">
        <f t="shared" si="0"/>
        <v>2160</v>
      </c>
    </row>
    <row r="56" spans="1:5" x14ac:dyDescent="0.25">
      <c r="A56" s="9" t="s">
        <v>65</v>
      </c>
      <c r="B56" s="3">
        <v>180</v>
      </c>
      <c r="C56" s="14">
        <v>3</v>
      </c>
      <c r="D56" s="20">
        <v>4</v>
      </c>
      <c r="E56" s="5">
        <f t="shared" si="0"/>
        <v>2160</v>
      </c>
    </row>
    <row r="57" spans="1:5" x14ac:dyDescent="0.25">
      <c r="A57" s="9" t="s">
        <v>66</v>
      </c>
      <c r="B57" s="3">
        <v>75</v>
      </c>
      <c r="C57" s="14">
        <v>3</v>
      </c>
      <c r="D57" s="20">
        <v>4</v>
      </c>
      <c r="E57" s="5">
        <f t="shared" si="0"/>
        <v>900</v>
      </c>
    </row>
    <row r="58" spans="1:5" x14ac:dyDescent="0.25">
      <c r="A58" s="9" t="s">
        <v>67</v>
      </c>
      <c r="B58" s="3">
        <v>130</v>
      </c>
      <c r="C58" s="14">
        <v>3</v>
      </c>
      <c r="D58" s="20">
        <v>4</v>
      </c>
      <c r="E58" s="5">
        <f t="shared" si="0"/>
        <v>1560</v>
      </c>
    </row>
    <row r="59" spans="1:5" x14ac:dyDescent="0.25">
      <c r="A59" s="9" t="s">
        <v>68</v>
      </c>
      <c r="B59" s="3">
        <v>130</v>
      </c>
      <c r="C59" s="14">
        <v>3</v>
      </c>
      <c r="D59" s="20">
        <v>4</v>
      </c>
      <c r="E59" s="5">
        <f t="shared" si="0"/>
        <v>1560</v>
      </c>
    </row>
    <row r="60" spans="1:5" x14ac:dyDescent="0.25">
      <c r="A60" s="9" t="s">
        <v>70</v>
      </c>
      <c r="B60" s="3">
        <v>75</v>
      </c>
      <c r="C60" s="14">
        <v>3</v>
      </c>
      <c r="D60" s="20">
        <v>4</v>
      </c>
      <c r="E60" s="5">
        <f t="shared" si="0"/>
        <v>900</v>
      </c>
    </row>
    <row r="61" spans="1:5" x14ac:dyDescent="0.25">
      <c r="A61" s="9" t="s">
        <v>69</v>
      </c>
      <c r="B61" s="3">
        <v>120</v>
      </c>
      <c r="C61" s="14">
        <v>3</v>
      </c>
      <c r="D61" s="20">
        <v>4</v>
      </c>
      <c r="E61" s="5">
        <f t="shared" si="0"/>
        <v>1440</v>
      </c>
    </row>
    <row r="62" spans="1:5" x14ac:dyDescent="0.25">
      <c r="A62" s="9" t="s">
        <v>71</v>
      </c>
      <c r="B62" s="3">
        <v>195</v>
      </c>
      <c r="C62" s="14">
        <v>3</v>
      </c>
      <c r="D62" s="20">
        <v>4</v>
      </c>
      <c r="E62" s="5">
        <f t="shared" si="0"/>
        <v>2340</v>
      </c>
    </row>
    <row r="63" spans="1:5" x14ac:dyDescent="0.25">
      <c r="A63" s="9" t="s">
        <v>72</v>
      </c>
      <c r="B63" s="3">
        <v>60</v>
      </c>
      <c r="C63" s="14">
        <v>3</v>
      </c>
      <c r="D63" s="20">
        <v>4</v>
      </c>
      <c r="E63" s="5">
        <f t="shared" si="0"/>
        <v>720</v>
      </c>
    </row>
    <row r="64" spans="1:5" x14ac:dyDescent="0.25">
      <c r="A64" s="9" t="s">
        <v>73</v>
      </c>
      <c r="B64" s="3">
        <v>100</v>
      </c>
      <c r="C64" s="14">
        <v>3</v>
      </c>
      <c r="D64" s="20">
        <v>4</v>
      </c>
      <c r="E64" s="5">
        <f t="shared" si="0"/>
        <v>1200</v>
      </c>
    </row>
    <row r="65" spans="1:5" x14ac:dyDescent="0.25">
      <c r="A65" s="9" t="s">
        <v>74</v>
      </c>
      <c r="B65" s="3">
        <v>70</v>
      </c>
      <c r="C65" s="14">
        <v>3</v>
      </c>
      <c r="D65" s="20">
        <v>4</v>
      </c>
      <c r="E65" s="5">
        <f t="shared" si="0"/>
        <v>840</v>
      </c>
    </row>
    <row r="66" spans="1:5" x14ac:dyDescent="0.25">
      <c r="A66" s="9" t="s">
        <v>75</v>
      </c>
      <c r="B66" s="3">
        <v>70</v>
      </c>
      <c r="C66" s="14">
        <v>3</v>
      </c>
      <c r="D66" s="20">
        <v>4</v>
      </c>
      <c r="E66" s="5">
        <f t="shared" si="0"/>
        <v>840</v>
      </c>
    </row>
    <row r="67" spans="1:5" x14ac:dyDescent="0.25">
      <c r="A67" s="9" t="s">
        <v>76</v>
      </c>
      <c r="B67" s="3">
        <v>300</v>
      </c>
      <c r="C67" s="14">
        <v>3</v>
      </c>
      <c r="D67" s="20">
        <v>4</v>
      </c>
      <c r="E67" s="5">
        <f t="shared" si="0"/>
        <v>3600</v>
      </c>
    </row>
    <row r="68" spans="1:5" x14ac:dyDescent="0.25">
      <c r="A68" s="9" t="s">
        <v>77</v>
      </c>
      <c r="B68" s="3">
        <v>615</v>
      </c>
      <c r="C68" s="14">
        <v>3</v>
      </c>
      <c r="D68" s="20">
        <v>4</v>
      </c>
      <c r="E68" s="5">
        <f t="shared" ref="E68:E131" si="1">B68*C68*D68</f>
        <v>7380</v>
      </c>
    </row>
    <row r="69" spans="1:5" x14ac:dyDescent="0.25">
      <c r="A69" s="9" t="s">
        <v>78</v>
      </c>
      <c r="B69" s="3">
        <v>100</v>
      </c>
      <c r="C69" s="14">
        <v>3</v>
      </c>
      <c r="D69" s="20">
        <v>4</v>
      </c>
      <c r="E69" s="5">
        <f t="shared" si="1"/>
        <v>1200</v>
      </c>
    </row>
    <row r="70" spans="1:5" x14ac:dyDescent="0.25">
      <c r="A70" s="9" t="s">
        <v>79</v>
      </c>
      <c r="B70" s="3">
        <v>100</v>
      </c>
      <c r="C70" s="14">
        <v>3</v>
      </c>
      <c r="D70" s="20">
        <v>4</v>
      </c>
      <c r="E70" s="5">
        <f t="shared" si="1"/>
        <v>1200</v>
      </c>
    </row>
    <row r="71" spans="1:5" x14ac:dyDescent="0.25">
      <c r="A71" s="9" t="s">
        <v>80</v>
      </c>
      <c r="B71" s="3">
        <v>130</v>
      </c>
      <c r="C71" s="14">
        <v>3</v>
      </c>
      <c r="D71" s="20">
        <v>4</v>
      </c>
      <c r="E71" s="5">
        <f t="shared" si="1"/>
        <v>1560</v>
      </c>
    </row>
    <row r="72" spans="1:5" x14ac:dyDescent="0.25">
      <c r="A72" s="9" t="s">
        <v>81</v>
      </c>
      <c r="B72" s="3">
        <v>380</v>
      </c>
      <c r="C72" s="14">
        <v>3</v>
      </c>
      <c r="D72" s="20">
        <v>4</v>
      </c>
      <c r="E72" s="5">
        <f t="shared" si="1"/>
        <v>4560</v>
      </c>
    </row>
    <row r="73" spans="1:5" x14ac:dyDescent="0.25">
      <c r="A73" s="9" t="s">
        <v>82</v>
      </c>
      <c r="B73" s="3">
        <v>130</v>
      </c>
      <c r="C73" s="14">
        <v>3</v>
      </c>
      <c r="D73" s="20">
        <v>4</v>
      </c>
      <c r="E73" s="5">
        <f t="shared" si="1"/>
        <v>1560</v>
      </c>
    </row>
    <row r="74" spans="1:5" x14ac:dyDescent="0.25">
      <c r="A74" s="9" t="s">
        <v>83</v>
      </c>
      <c r="B74" s="3">
        <v>290</v>
      </c>
      <c r="C74" s="14">
        <v>3</v>
      </c>
      <c r="D74" s="20">
        <v>4</v>
      </c>
      <c r="E74" s="5">
        <f t="shared" si="1"/>
        <v>3480</v>
      </c>
    </row>
    <row r="75" spans="1:5" x14ac:dyDescent="0.25">
      <c r="A75" s="9" t="s">
        <v>86</v>
      </c>
      <c r="B75" s="3">
        <v>250</v>
      </c>
      <c r="C75" s="14">
        <v>3</v>
      </c>
      <c r="D75" s="20">
        <v>4</v>
      </c>
      <c r="E75" s="5">
        <f t="shared" si="1"/>
        <v>3000</v>
      </c>
    </row>
    <row r="76" spans="1:5" x14ac:dyDescent="0.25">
      <c r="A76" s="9" t="s">
        <v>85</v>
      </c>
      <c r="B76" s="3">
        <v>120</v>
      </c>
      <c r="C76" s="14">
        <v>3</v>
      </c>
      <c r="D76" s="20">
        <v>4</v>
      </c>
      <c r="E76" s="5">
        <f t="shared" si="1"/>
        <v>1440</v>
      </c>
    </row>
    <row r="77" spans="1:5" x14ac:dyDescent="0.25">
      <c r="A77" s="9" t="s">
        <v>84</v>
      </c>
      <c r="B77" s="3">
        <v>210</v>
      </c>
      <c r="C77" s="14">
        <v>3</v>
      </c>
      <c r="D77" s="20">
        <v>4</v>
      </c>
      <c r="E77" s="5">
        <f t="shared" si="1"/>
        <v>2520</v>
      </c>
    </row>
    <row r="78" spans="1:5" x14ac:dyDescent="0.25">
      <c r="A78" s="9" t="s">
        <v>87</v>
      </c>
      <c r="B78" s="3">
        <v>150</v>
      </c>
      <c r="C78" s="14">
        <v>3</v>
      </c>
      <c r="D78" s="20">
        <v>4</v>
      </c>
      <c r="E78" s="5">
        <f t="shared" si="1"/>
        <v>1800</v>
      </c>
    </row>
    <row r="79" spans="1:5" x14ac:dyDescent="0.25">
      <c r="A79" s="9" t="s">
        <v>88</v>
      </c>
      <c r="B79" s="3">
        <v>150</v>
      </c>
      <c r="C79" s="14">
        <v>3</v>
      </c>
      <c r="D79" s="20">
        <v>4</v>
      </c>
      <c r="E79" s="5">
        <f t="shared" si="1"/>
        <v>1800</v>
      </c>
    </row>
    <row r="80" spans="1:5" x14ac:dyDescent="0.25">
      <c r="A80" s="9" t="s">
        <v>136</v>
      </c>
      <c r="B80" s="3">
        <v>130</v>
      </c>
      <c r="C80" s="14">
        <v>3</v>
      </c>
      <c r="D80" s="20">
        <v>4</v>
      </c>
      <c r="E80" s="5">
        <f t="shared" si="1"/>
        <v>1560</v>
      </c>
    </row>
    <row r="81" spans="1:5" x14ac:dyDescent="0.25">
      <c r="A81" s="9" t="s">
        <v>89</v>
      </c>
      <c r="B81" s="3">
        <v>70</v>
      </c>
      <c r="C81" s="14">
        <v>3</v>
      </c>
      <c r="D81" s="20">
        <v>4</v>
      </c>
      <c r="E81" s="5">
        <f t="shared" si="1"/>
        <v>840</v>
      </c>
    </row>
    <row r="82" spans="1:5" x14ac:dyDescent="0.25">
      <c r="A82" s="9" t="s">
        <v>90</v>
      </c>
      <c r="B82" s="3">
        <v>90</v>
      </c>
      <c r="C82" s="14">
        <v>3</v>
      </c>
      <c r="D82" s="20">
        <v>4</v>
      </c>
      <c r="E82" s="5">
        <f t="shared" si="1"/>
        <v>1080</v>
      </c>
    </row>
    <row r="83" spans="1:5" x14ac:dyDescent="0.25">
      <c r="A83" s="9" t="s">
        <v>91</v>
      </c>
      <c r="B83" s="3">
        <v>300</v>
      </c>
      <c r="C83" s="14">
        <v>3</v>
      </c>
      <c r="D83" s="20">
        <v>4</v>
      </c>
      <c r="E83" s="5">
        <f t="shared" si="1"/>
        <v>3600</v>
      </c>
    </row>
    <row r="84" spans="1:5" x14ac:dyDescent="0.25">
      <c r="A84" s="9" t="s">
        <v>92</v>
      </c>
      <c r="B84" s="3">
        <v>280</v>
      </c>
      <c r="C84" s="14">
        <v>3</v>
      </c>
      <c r="D84" s="20">
        <v>4</v>
      </c>
      <c r="E84" s="5">
        <f t="shared" si="1"/>
        <v>3360</v>
      </c>
    </row>
    <row r="85" spans="1:5" x14ac:dyDescent="0.25">
      <c r="A85" s="9" t="s">
        <v>93</v>
      </c>
      <c r="B85" s="3">
        <v>90</v>
      </c>
      <c r="C85" s="14">
        <v>3</v>
      </c>
      <c r="D85" s="20">
        <v>4</v>
      </c>
      <c r="E85" s="5">
        <f t="shared" si="1"/>
        <v>1080</v>
      </c>
    </row>
    <row r="86" spans="1:5" x14ac:dyDescent="0.25">
      <c r="A86" s="9" t="s">
        <v>94</v>
      </c>
      <c r="B86" s="3">
        <v>65</v>
      </c>
      <c r="C86" s="14">
        <v>3</v>
      </c>
      <c r="D86" s="20">
        <v>4</v>
      </c>
      <c r="E86" s="5">
        <f t="shared" si="1"/>
        <v>780</v>
      </c>
    </row>
    <row r="87" spans="1:5" x14ac:dyDescent="0.25">
      <c r="A87" s="9" t="s">
        <v>95</v>
      </c>
      <c r="B87" s="3">
        <v>330</v>
      </c>
      <c r="C87" s="14">
        <v>3</v>
      </c>
      <c r="D87" s="20">
        <v>4</v>
      </c>
      <c r="E87" s="5">
        <f t="shared" si="1"/>
        <v>3960</v>
      </c>
    </row>
    <row r="88" spans="1:5" x14ac:dyDescent="0.25">
      <c r="A88" s="9" t="s">
        <v>96</v>
      </c>
      <c r="B88" s="3">
        <v>53</v>
      </c>
      <c r="C88" s="14">
        <v>3</v>
      </c>
      <c r="D88" s="20">
        <v>4</v>
      </c>
      <c r="E88" s="5">
        <f t="shared" si="1"/>
        <v>636</v>
      </c>
    </row>
    <row r="89" spans="1:5" x14ac:dyDescent="0.25">
      <c r="A89" s="9" t="s">
        <v>97</v>
      </c>
      <c r="B89" s="3">
        <v>105</v>
      </c>
      <c r="C89" s="14">
        <v>3</v>
      </c>
      <c r="D89" s="20">
        <v>4</v>
      </c>
      <c r="E89" s="5">
        <f t="shared" si="1"/>
        <v>1260</v>
      </c>
    </row>
    <row r="90" spans="1:5" x14ac:dyDescent="0.25">
      <c r="A90" s="9" t="s">
        <v>98</v>
      </c>
      <c r="B90" s="3">
        <v>95</v>
      </c>
      <c r="C90" s="14">
        <v>3</v>
      </c>
      <c r="D90" s="20">
        <v>4</v>
      </c>
      <c r="E90" s="5">
        <f t="shared" si="1"/>
        <v>1140</v>
      </c>
    </row>
    <row r="91" spans="1:5" x14ac:dyDescent="0.25">
      <c r="A91" s="9" t="s">
        <v>99</v>
      </c>
      <c r="B91" s="3">
        <v>110</v>
      </c>
      <c r="C91" s="14">
        <v>3</v>
      </c>
      <c r="D91" s="20">
        <v>4</v>
      </c>
      <c r="E91" s="5">
        <f t="shared" si="1"/>
        <v>1320</v>
      </c>
    </row>
    <row r="92" spans="1:5" x14ac:dyDescent="0.25">
      <c r="A92" s="9" t="s">
        <v>100</v>
      </c>
      <c r="B92" s="3">
        <v>100</v>
      </c>
      <c r="C92" s="14">
        <v>3</v>
      </c>
      <c r="D92" s="20">
        <v>4</v>
      </c>
      <c r="E92" s="5">
        <f t="shared" si="1"/>
        <v>1200</v>
      </c>
    </row>
    <row r="93" spans="1:5" x14ac:dyDescent="0.25">
      <c r="A93" s="9" t="s">
        <v>101</v>
      </c>
      <c r="B93" s="3">
        <v>115</v>
      </c>
      <c r="C93" s="14">
        <v>3</v>
      </c>
      <c r="D93" s="20">
        <v>4</v>
      </c>
      <c r="E93" s="5">
        <f t="shared" si="1"/>
        <v>1380</v>
      </c>
    </row>
    <row r="94" spans="1:5" x14ac:dyDescent="0.25">
      <c r="A94" s="9" t="s">
        <v>102</v>
      </c>
      <c r="B94" s="3">
        <v>135</v>
      </c>
      <c r="C94" s="14">
        <v>3</v>
      </c>
      <c r="D94" s="20">
        <v>4</v>
      </c>
      <c r="E94" s="5">
        <f t="shared" si="1"/>
        <v>1620</v>
      </c>
    </row>
    <row r="95" spans="1:5" x14ac:dyDescent="0.25">
      <c r="A95" s="9" t="s">
        <v>103</v>
      </c>
      <c r="B95" s="3">
        <v>170</v>
      </c>
      <c r="C95" s="14">
        <v>3</v>
      </c>
      <c r="D95" s="20">
        <v>4</v>
      </c>
      <c r="E95" s="5">
        <f t="shared" si="1"/>
        <v>2040</v>
      </c>
    </row>
    <row r="96" spans="1:5" x14ac:dyDescent="0.25">
      <c r="A96" s="9" t="s">
        <v>104</v>
      </c>
      <c r="B96" s="3">
        <v>56</v>
      </c>
      <c r="C96" s="14">
        <v>3</v>
      </c>
      <c r="D96" s="20">
        <v>4</v>
      </c>
      <c r="E96" s="5">
        <f t="shared" si="1"/>
        <v>672</v>
      </c>
    </row>
    <row r="97" spans="1:5" x14ac:dyDescent="0.25">
      <c r="A97" s="9" t="s">
        <v>105</v>
      </c>
      <c r="B97" s="3">
        <v>80</v>
      </c>
      <c r="C97" s="14">
        <v>3</v>
      </c>
      <c r="D97" s="20">
        <v>4</v>
      </c>
      <c r="E97" s="5">
        <f t="shared" si="1"/>
        <v>960</v>
      </c>
    </row>
    <row r="98" spans="1:5" x14ac:dyDescent="0.25">
      <c r="A98" s="9" t="s">
        <v>106</v>
      </c>
      <c r="B98" s="3">
        <v>80</v>
      </c>
      <c r="C98" s="14">
        <v>3</v>
      </c>
      <c r="D98" s="20">
        <v>4</v>
      </c>
      <c r="E98" s="5">
        <f t="shared" si="1"/>
        <v>960</v>
      </c>
    </row>
    <row r="99" spans="1:5" x14ac:dyDescent="0.25">
      <c r="A99" s="9" t="s">
        <v>107</v>
      </c>
      <c r="B99" s="3">
        <v>100</v>
      </c>
      <c r="C99" s="14">
        <v>3</v>
      </c>
      <c r="D99" s="20">
        <v>4</v>
      </c>
      <c r="E99" s="5">
        <f t="shared" si="1"/>
        <v>1200</v>
      </c>
    </row>
    <row r="100" spans="1:5" x14ac:dyDescent="0.25">
      <c r="A100" s="9" t="s">
        <v>108</v>
      </c>
      <c r="B100" s="3">
        <v>900</v>
      </c>
      <c r="C100" s="14">
        <v>3</v>
      </c>
      <c r="D100" s="20">
        <v>4</v>
      </c>
      <c r="E100" s="5">
        <f t="shared" si="1"/>
        <v>10800</v>
      </c>
    </row>
    <row r="101" spans="1:5" x14ac:dyDescent="0.25">
      <c r="A101" s="9" t="s">
        <v>109</v>
      </c>
      <c r="B101" s="3">
        <v>130</v>
      </c>
      <c r="C101" s="14">
        <v>3</v>
      </c>
      <c r="D101" s="20">
        <v>4</v>
      </c>
      <c r="E101" s="5">
        <f t="shared" si="1"/>
        <v>1560</v>
      </c>
    </row>
    <row r="102" spans="1:5" x14ac:dyDescent="0.25">
      <c r="A102" s="9" t="s">
        <v>110</v>
      </c>
      <c r="B102" s="3">
        <v>130</v>
      </c>
      <c r="C102" s="14">
        <v>3</v>
      </c>
      <c r="D102" s="20">
        <v>4</v>
      </c>
      <c r="E102" s="5">
        <f t="shared" si="1"/>
        <v>1560</v>
      </c>
    </row>
    <row r="103" spans="1:5" x14ac:dyDescent="0.25">
      <c r="A103" s="9" t="s">
        <v>111</v>
      </c>
      <c r="B103" s="3">
        <v>140</v>
      </c>
      <c r="C103" s="14">
        <v>3</v>
      </c>
      <c r="D103" s="20">
        <v>4</v>
      </c>
      <c r="E103" s="5">
        <f t="shared" si="1"/>
        <v>1680</v>
      </c>
    </row>
    <row r="104" spans="1:5" x14ac:dyDescent="0.25">
      <c r="A104" s="9" t="s">
        <v>112</v>
      </c>
      <c r="B104" s="3">
        <v>200</v>
      </c>
      <c r="C104" s="14">
        <v>3</v>
      </c>
      <c r="D104" s="20">
        <v>4</v>
      </c>
      <c r="E104" s="5">
        <f t="shared" si="1"/>
        <v>2400</v>
      </c>
    </row>
    <row r="105" spans="1:5" x14ac:dyDescent="0.25">
      <c r="A105" s="9" t="s">
        <v>114</v>
      </c>
      <c r="B105" s="3">
        <v>150</v>
      </c>
      <c r="C105" s="14">
        <v>3</v>
      </c>
      <c r="D105" s="20">
        <v>4</v>
      </c>
      <c r="E105" s="5">
        <f t="shared" si="1"/>
        <v>1800</v>
      </c>
    </row>
    <row r="106" spans="1:5" x14ac:dyDescent="0.25">
      <c r="A106" s="9" t="s">
        <v>113</v>
      </c>
      <c r="B106" s="3">
        <v>310</v>
      </c>
      <c r="C106" s="14">
        <v>3</v>
      </c>
      <c r="D106" s="20">
        <v>4</v>
      </c>
      <c r="E106" s="5">
        <f t="shared" si="1"/>
        <v>3720</v>
      </c>
    </row>
    <row r="107" spans="1:5" x14ac:dyDescent="0.25">
      <c r="A107" s="9" t="s">
        <v>115</v>
      </c>
      <c r="B107" s="3">
        <v>200</v>
      </c>
      <c r="C107" s="14">
        <v>3</v>
      </c>
      <c r="D107" s="20">
        <v>4</v>
      </c>
      <c r="E107" s="5">
        <f t="shared" si="1"/>
        <v>2400</v>
      </c>
    </row>
    <row r="108" spans="1:5" x14ac:dyDescent="0.25">
      <c r="A108" s="9" t="s">
        <v>116</v>
      </c>
      <c r="B108" s="3">
        <v>230</v>
      </c>
      <c r="C108" s="14">
        <v>3</v>
      </c>
      <c r="D108" s="20">
        <v>4</v>
      </c>
      <c r="E108" s="5">
        <f t="shared" si="1"/>
        <v>2760</v>
      </c>
    </row>
    <row r="109" spans="1:5" x14ac:dyDescent="0.25">
      <c r="A109" s="9" t="s">
        <v>117</v>
      </c>
      <c r="B109" s="3">
        <v>110</v>
      </c>
      <c r="C109" s="14">
        <v>3</v>
      </c>
      <c r="D109" s="20">
        <v>4</v>
      </c>
      <c r="E109" s="5">
        <f t="shared" si="1"/>
        <v>1320</v>
      </c>
    </row>
    <row r="110" spans="1:5" x14ac:dyDescent="0.25">
      <c r="A110" s="9" t="s">
        <v>118</v>
      </c>
      <c r="B110" s="3">
        <v>200</v>
      </c>
      <c r="C110" s="14">
        <v>3</v>
      </c>
      <c r="D110" s="20">
        <v>4</v>
      </c>
      <c r="E110" s="5">
        <f t="shared" si="1"/>
        <v>2400</v>
      </c>
    </row>
    <row r="111" spans="1:5" x14ac:dyDescent="0.25">
      <c r="A111" s="9" t="s">
        <v>119</v>
      </c>
      <c r="B111" s="3">
        <v>330</v>
      </c>
      <c r="C111" s="14">
        <v>3</v>
      </c>
      <c r="D111" s="20">
        <v>4</v>
      </c>
      <c r="E111" s="5">
        <f t="shared" si="1"/>
        <v>3960</v>
      </c>
    </row>
    <row r="112" spans="1:5" x14ac:dyDescent="0.25">
      <c r="A112" s="9" t="s">
        <v>120</v>
      </c>
      <c r="B112" s="3">
        <v>260</v>
      </c>
      <c r="C112" s="14">
        <v>3</v>
      </c>
      <c r="D112" s="20">
        <v>4</v>
      </c>
      <c r="E112" s="5">
        <f t="shared" si="1"/>
        <v>3120</v>
      </c>
    </row>
    <row r="113" spans="1:5" x14ac:dyDescent="0.25">
      <c r="A113" s="9" t="s">
        <v>121</v>
      </c>
      <c r="B113" s="3">
        <v>100</v>
      </c>
      <c r="C113" s="14">
        <v>3</v>
      </c>
      <c r="D113" s="20">
        <v>4</v>
      </c>
      <c r="E113" s="5">
        <f t="shared" si="1"/>
        <v>1200</v>
      </c>
    </row>
    <row r="114" spans="1:5" x14ac:dyDescent="0.25">
      <c r="A114" s="9" t="s">
        <v>122</v>
      </c>
      <c r="B114" s="3">
        <v>250</v>
      </c>
      <c r="C114" s="14">
        <v>3</v>
      </c>
      <c r="D114" s="20">
        <v>4</v>
      </c>
      <c r="E114" s="5">
        <f t="shared" si="1"/>
        <v>3000</v>
      </c>
    </row>
    <row r="115" spans="1:5" x14ac:dyDescent="0.25">
      <c r="A115" s="9" t="s">
        <v>123</v>
      </c>
      <c r="B115" s="3">
        <v>120</v>
      </c>
      <c r="C115" s="14">
        <v>3</v>
      </c>
      <c r="D115" s="20">
        <v>4</v>
      </c>
      <c r="E115" s="5">
        <f t="shared" si="1"/>
        <v>1440</v>
      </c>
    </row>
    <row r="116" spans="1:5" x14ac:dyDescent="0.25">
      <c r="A116" s="9" t="s">
        <v>124</v>
      </c>
      <c r="B116" s="3">
        <v>50</v>
      </c>
      <c r="C116" s="14">
        <v>3</v>
      </c>
      <c r="D116" s="20">
        <v>4</v>
      </c>
      <c r="E116" s="5">
        <f t="shared" si="1"/>
        <v>600</v>
      </c>
    </row>
    <row r="117" spans="1:5" x14ac:dyDescent="0.25">
      <c r="A117" s="9" t="s">
        <v>125</v>
      </c>
      <c r="B117" s="3">
        <v>40</v>
      </c>
      <c r="C117" s="14">
        <v>3</v>
      </c>
      <c r="D117" s="20">
        <v>4</v>
      </c>
      <c r="E117" s="5">
        <f t="shared" si="1"/>
        <v>480</v>
      </c>
    </row>
    <row r="118" spans="1:5" x14ac:dyDescent="0.25">
      <c r="A118" s="9" t="s">
        <v>126</v>
      </c>
      <c r="B118" s="3">
        <v>100</v>
      </c>
      <c r="C118" s="14">
        <v>3</v>
      </c>
      <c r="D118" s="20">
        <v>4</v>
      </c>
      <c r="E118" s="5">
        <f t="shared" si="1"/>
        <v>1200</v>
      </c>
    </row>
    <row r="119" spans="1:5" x14ac:dyDescent="0.25">
      <c r="A119" s="9" t="s">
        <v>127</v>
      </c>
      <c r="B119" s="3">
        <v>100</v>
      </c>
      <c r="C119" s="14">
        <v>3</v>
      </c>
      <c r="D119" s="20">
        <v>4</v>
      </c>
      <c r="E119" s="5">
        <f t="shared" si="1"/>
        <v>1200</v>
      </c>
    </row>
    <row r="120" spans="1:5" x14ac:dyDescent="0.25">
      <c r="A120" s="9" t="s">
        <v>128</v>
      </c>
      <c r="B120" s="3">
        <v>160</v>
      </c>
      <c r="C120" s="14">
        <v>3</v>
      </c>
      <c r="D120" s="20">
        <v>4</v>
      </c>
      <c r="E120" s="5">
        <f t="shared" si="1"/>
        <v>1920</v>
      </c>
    </row>
    <row r="121" spans="1:5" x14ac:dyDescent="0.25">
      <c r="A121" s="9" t="s">
        <v>129</v>
      </c>
      <c r="B121" s="3">
        <v>250</v>
      </c>
      <c r="C121" s="14">
        <v>3</v>
      </c>
      <c r="D121" s="20">
        <v>4</v>
      </c>
      <c r="E121" s="5">
        <f t="shared" si="1"/>
        <v>3000</v>
      </c>
    </row>
    <row r="122" spans="1:5" x14ac:dyDescent="0.25">
      <c r="A122" s="9" t="s">
        <v>143</v>
      </c>
      <c r="B122" s="3">
        <v>220</v>
      </c>
      <c r="C122" s="14">
        <v>3</v>
      </c>
      <c r="D122" s="20">
        <v>4</v>
      </c>
      <c r="E122" s="5">
        <f t="shared" si="1"/>
        <v>2640</v>
      </c>
    </row>
    <row r="123" spans="1:5" x14ac:dyDescent="0.25">
      <c r="A123" s="9" t="s">
        <v>144</v>
      </c>
      <c r="B123" s="3">
        <v>220</v>
      </c>
      <c r="C123" s="14">
        <v>3</v>
      </c>
      <c r="D123" s="20">
        <v>4</v>
      </c>
      <c r="E123" s="5">
        <f t="shared" si="1"/>
        <v>2640</v>
      </c>
    </row>
    <row r="124" spans="1:5" x14ac:dyDescent="0.25">
      <c r="A124" s="10" t="s">
        <v>145</v>
      </c>
      <c r="B124" s="3">
        <v>220</v>
      </c>
      <c r="C124" s="14">
        <v>3</v>
      </c>
      <c r="D124" s="20">
        <v>4</v>
      </c>
      <c r="E124" s="5">
        <f t="shared" si="1"/>
        <v>2640</v>
      </c>
    </row>
    <row r="125" spans="1:5" x14ac:dyDescent="0.25">
      <c r="A125" s="9" t="s">
        <v>146</v>
      </c>
      <c r="B125" s="3">
        <v>60</v>
      </c>
      <c r="C125" s="14">
        <v>3</v>
      </c>
      <c r="D125" s="20">
        <v>4</v>
      </c>
      <c r="E125" s="5">
        <f t="shared" si="1"/>
        <v>720</v>
      </c>
    </row>
    <row r="126" spans="1:5" x14ac:dyDescent="0.25">
      <c r="A126" s="9" t="s">
        <v>147</v>
      </c>
      <c r="B126" s="3">
        <v>110</v>
      </c>
      <c r="C126" s="14">
        <v>3</v>
      </c>
      <c r="D126" s="20">
        <v>4</v>
      </c>
      <c r="E126" s="5">
        <f t="shared" si="1"/>
        <v>1320</v>
      </c>
    </row>
    <row r="127" spans="1:5" x14ac:dyDescent="0.25">
      <c r="A127" s="10" t="s">
        <v>148</v>
      </c>
      <c r="B127" s="3">
        <v>180</v>
      </c>
      <c r="C127" s="14">
        <v>3</v>
      </c>
      <c r="D127" s="20">
        <v>4</v>
      </c>
      <c r="E127" s="5">
        <f t="shared" si="1"/>
        <v>2160</v>
      </c>
    </row>
    <row r="128" spans="1:5" x14ac:dyDescent="0.25">
      <c r="A128" s="10" t="s">
        <v>149</v>
      </c>
      <c r="B128" s="3">
        <v>240</v>
      </c>
      <c r="C128" s="14">
        <v>3</v>
      </c>
      <c r="D128" s="20">
        <v>4</v>
      </c>
      <c r="E128" s="5">
        <f t="shared" si="1"/>
        <v>2880</v>
      </c>
    </row>
    <row r="129" spans="1:5" x14ac:dyDescent="0.25">
      <c r="A129" s="10" t="s">
        <v>150</v>
      </c>
      <c r="B129" s="3">
        <v>130</v>
      </c>
      <c r="C129" s="14">
        <v>3</v>
      </c>
      <c r="D129" s="20">
        <v>4</v>
      </c>
      <c r="E129" s="5">
        <f t="shared" si="1"/>
        <v>1560</v>
      </c>
    </row>
    <row r="130" spans="1:5" x14ac:dyDescent="0.25">
      <c r="A130" s="9" t="s">
        <v>151</v>
      </c>
      <c r="B130" s="3">
        <v>130</v>
      </c>
      <c r="C130" s="14">
        <v>3</v>
      </c>
      <c r="D130" s="20">
        <v>4</v>
      </c>
      <c r="E130" s="5">
        <f t="shared" si="1"/>
        <v>1560</v>
      </c>
    </row>
    <row r="131" spans="1:5" x14ac:dyDescent="0.25">
      <c r="A131" s="10" t="s">
        <v>152</v>
      </c>
      <c r="B131" s="3">
        <v>75</v>
      </c>
      <c r="C131" s="14">
        <v>3</v>
      </c>
      <c r="D131" s="20">
        <v>4</v>
      </c>
      <c r="E131" s="5">
        <f t="shared" si="1"/>
        <v>900</v>
      </c>
    </row>
    <row r="132" spans="1:5" x14ac:dyDescent="0.25">
      <c r="A132" s="9" t="s">
        <v>153</v>
      </c>
      <c r="B132" s="3">
        <v>280</v>
      </c>
      <c r="C132" s="14">
        <v>3</v>
      </c>
      <c r="D132" s="20">
        <v>4</v>
      </c>
      <c r="E132" s="5">
        <f t="shared" ref="E132:E174" si="2">B132*C132*D132</f>
        <v>3360</v>
      </c>
    </row>
    <row r="133" spans="1:5" x14ac:dyDescent="0.25">
      <c r="A133" s="9" t="s">
        <v>154</v>
      </c>
      <c r="B133" s="3">
        <v>250</v>
      </c>
      <c r="C133" s="14">
        <v>3</v>
      </c>
      <c r="D133" s="20">
        <v>4</v>
      </c>
      <c r="E133" s="5">
        <f t="shared" si="2"/>
        <v>3000</v>
      </c>
    </row>
    <row r="134" spans="1:5" x14ac:dyDescent="0.25">
      <c r="A134" s="9" t="s">
        <v>155</v>
      </c>
      <c r="B134" s="3">
        <v>50</v>
      </c>
      <c r="C134" s="14">
        <v>3</v>
      </c>
      <c r="D134" s="20">
        <v>4</v>
      </c>
      <c r="E134" s="5">
        <f t="shared" si="2"/>
        <v>600</v>
      </c>
    </row>
    <row r="135" spans="1:5" x14ac:dyDescent="0.25">
      <c r="A135" s="9" t="s">
        <v>156</v>
      </c>
      <c r="B135" s="3">
        <v>200</v>
      </c>
      <c r="C135" s="14">
        <v>3</v>
      </c>
      <c r="D135" s="20">
        <v>4</v>
      </c>
      <c r="E135" s="5">
        <f t="shared" si="2"/>
        <v>2400</v>
      </c>
    </row>
    <row r="136" spans="1:5" x14ac:dyDescent="0.25">
      <c r="A136" s="9" t="s">
        <v>157</v>
      </c>
      <c r="B136" s="3">
        <v>100</v>
      </c>
      <c r="C136" s="14">
        <v>3</v>
      </c>
      <c r="D136" s="20">
        <v>4</v>
      </c>
      <c r="E136" s="5">
        <f t="shared" si="2"/>
        <v>1200</v>
      </c>
    </row>
    <row r="137" spans="1:5" x14ac:dyDescent="0.25">
      <c r="A137" s="9" t="s">
        <v>158</v>
      </c>
      <c r="B137" s="3">
        <v>75</v>
      </c>
      <c r="C137" s="14">
        <v>3</v>
      </c>
      <c r="D137" s="20">
        <v>4</v>
      </c>
      <c r="E137" s="5">
        <f t="shared" si="2"/>
        <v>900</v>
      </c>
    </row>
    <row r="138" spans="1:5" x14ac:dyDescent="0.25">
      <c r="A138" s="10" t="s">
        <v>159</v>
      </c>
      <c r="B138" s="3">
        <v>170</v>
      </c>
      <c r="C138" s="14">
        <v>3</v>
      </c>
      <c r="D138" s="20">
        <v>4</v>
      </c>
      <c r="E138" s="5">
        <f t="shared" si="2"/>
        <v>2040</v>
      </c>
    </row>
    <row r="139" spans="1:5" x14ac:dyDescent="0.25">
      <c r="A139" s="9" t="s">
        <v>160</v>
      </c>
      <c r="B139" s="3">
        <v>115</v>
      </c>
      <c r="C139" s="14">
        <v>3</v>
      </c>
      <c r="D139" s="20">
        <v>4</v>
      </c>
      <c r="E139" s="5">
        <f t="shared" si="2"/>
        <v>1380</v>
      </c>
    </row>
    <row r="140" spans="1:5" x14ac:dyDescent="0.25">
      <c r="A140" s="9" t="s">
        <v>161</v>
      </c>
      <c r="B140" s="3">
        <v>68</v>
      </c>
      <c r="C140" s="14">
        <v>3</v>
      </c>
      <c r="D140" s="20">
        <v>4</v>
      </c>
      <c r="E140" s="5">
        <f t="shared" si="2"/>
        <v>816</v>
      </c>
    </row>
    <row r="141" spans="1:5" x14ac:dyDescent="0.25">
      <c r="A141" s="9" t="s">
        <v>162</v>
      </c>
      <c r="B141" s="3">
        <v>300</v>
      </c>
      <c r="C141" s="14">
        <v>3</v>
      </c>
      <c r="D141" s="20">
        <v>4</v>
      </c>
      <c r="E141" s="5">
        <f t="shared" si="2"/>
        <v>3600</v>
      </c>
    </row>
    <row r="142" spans="1:5" x14ac:dyDescent="0.25">
      <c r="A142" s="9" t="s">
        <v>163</v>
      </c>
      <c r="B142" s="3">
        <v>70</v>
      </c>
      <c r="C142" s="14">
        <v>3</v>
      </c>
      <c r="D142" s="20">
        <v>4</v>
      </c>
      <c r="E142" s="5">
        <f t="shared" si="2"/>
        <v>840</v>
      </c>
    </row>
    <row r="143" spans="1:5" x14ac:dyDescent="0.25">
      <c r="A143" s="9" t="s">
        <v>164</v>
      </c>
      <c r="B143" s="3">
        <v>70</v>
      </c>
      <c r="C143" s="14">
        <v>3</v>
      </c>
      <c r="D143" s="20">
        <v>4</v>
      </c>
      <c r="E143" s="5">
        <f t="shared" si="2"/>
        <v>840</v>
      </c>
    </row>
    <row r="144" spans="1:5" x14ac:dyDescent="0.25">
      <c r="A144" s="9" t="s">
        <v>165</v>
      </c>
      <c r="B144" s="3">
        <v>90</v>
      </c>
      <c r="C144" s="14">
        <v>3</v>
      </c>
      <c r="D144" s="20">
        <v>4</v>
      </c>
      <c r="E144" s="5">
        <f t="shared" si="2"/>
        <v>1080</v>
      </c>
    </row>
    <row r="145" spans="1:5" x14ac:dyDescent="0.25">
      <c r="A145" s="9" t="s">
        <v>166</v>
      </c>
      <c r="B145" s="3">
        <v>64</v>
      </c>
      <c r="C145" s="14">
        <v>3</v>
      </c>
      <c r="D145" s="20">
        <v>4</v>
      </c>
      <c r="E145" s="5">
        <f t="shared" si="2"/>
        <v>768</v>
      </c>
    </row>
    <row r="146" spans="1:5" x14ac:dyDescent="0.25">
      <c r="A146" s="9" t="s">
        <v>167</v>
      </c>
      <c r="B146" s="3">
        <v>156</v>
      </c>
      <c r="C146" s="14">
        <v>3</v>
      </c>
      <c r="D146" s="20">
        <v>4</v>
      </c>
      <c r="E146" s="5">
        <f t="shared" si="2"/>
        <v>1872</v>
      </c>
    </row>
    <row r="147" spans="1:5" x14ac:dyDescent="0.25">
      <c r="A147" s="9" t="s">
        <v>168</v>
      </c>
      <c r="B147" s="3">
        <v>107</v>
      </c>
      <c r="C147" s="14">
        <v>3</v>
      </c>
      <c r="D147" s="20">
        <v>4</v>
      </c>
      <c r="E147" s="5">
        <f t="shared" si="2"/>
        <v>1284</v>
      </c>
    </row>
    <row r="148" spans="1:5" x14ac:dyDescent="0.25">
      <c r="A148" s="9" t="s">
        <v>169</v>
      </c>
      <c r="B148" s="3">
        <v>120</v>
      </c>
      <c r="C148" s="14">
        <v>3</v>
      </c>
      <c r="D148" s="20">
        <v>4</v>
      </c>
      <c r="E148" s="5">
        <f t="shared" si="2"/>
        <v>1440</v>
      </c>
    </row>
    <row r="149" spans="1:5" x14ac:dyDescent="0.25">
      <c r="A149" s="9" t="s">
        <v>170</v>
      </c>
      <c r="B149" s="3">
        <v>88</v>
      </c>
      <c r="C149" s="14">
        <v>3</v>
      </c>
      <c r="D149" s="20">
        <v>4</v>
      </c>
      <c r="E149" s="5">
        <f t="shared" si="2"/>
        <v>1056</v>
      </c>
    </row>
    <row r="150" spans="1:5" x14ac:dyDescent="0.25">
      <c r="A150" s="9" t="s">
        <v>171</v>
      </c>
      <c r="B150" s="3">
        <v>160</v>
      </c>
      <c r="C150" s="14">
        <v>3</v>
      </c>
      <c r="D150" s="20">
        <v>4</v>
      </c>
      <c r="E150" s="5">
        <f t="shared" si="2"/>
        <v>1920</v>
      </c>
    </row>
    <row r="151" spans="1:5" x14ac:dyDescent="0.25">
      <c r="A151" s="9" t="s">
        <v>172</v>
      </c>
      <c r="B151" s="3">
        <v>177</v>
      </c>
      <c r="C151" s="14">
        <v>3</v>
      </c>
      <c r="D151" s="20">
        <v>4</v>
      </c>
      <c r="E151" s="5">
        <f t="shared" si="2"/>
        <v>2124</v>
      </c>
    </row>
    <row r="152" spans="1:5" x14ac:dyDescent="0.25">
      <c r="A152" s="9" t="s">
        <v>173</v>
      </c>
      <c r="B152" s="3">
        <v>42</v>
      </c>
      <c r="C152" s="14">
        <v>3</v>
      </c>
      <c r="D152" s="20">
        <v>4</v>
      </c>
      <c r="E152" s="5">
        <f t="shared" si="2"/>
        <v>504</v>
      </c>
    </row>
    <row r="153" spans="1:5" x14ac:dyDescent="0.25">
      <c r="A153" s="9" t="s">
        <v>174</v>
      </c>
      <c r="B153" s="3">
        <v>158</v>
      </c>
      <c r="C153" s="14">
        <v>3</v>
      </c>
      <c r="D153" s="20">
        <v>4</v>
      </c>
      <c r="E153" s="5">
        <f t="shared" si="2"/>
        <v>1896</v>
      </c>
    </row>
    <row r="154" spans="1:5" x14ac:dyDescent="0.25">
      <c r="A154" s="10" t="s">
        <v>175</v>
      </c>
      <c r="B154" s="3">
        <v>105</v>
      </c>
      <c r="C154" s="14">
        <v>3</v>
      </c>
      <c r="D154" s="20">
        <v>4</v>
      </c>
      <c r="E154" s="5">
        <f t="shared" si="2"/>
        <v>1260</v>
      </c>
    </row>
    <row r="155" spans="1:5" x14ac:dyDescent="0.25">
      <c r="A155" s="9" t="s">
        <v>176</v>
      </c>
      <c r="B155" s="3">
        <v>142</v>
      </c>
      <c r="C155" s="14">
        <v>3</v>
      </c>
      <c r="D155" s="20">
        <v>4</v>
      </c>
      <c r="E155" s="5">
        <f t="shared" si="2"/>
        <v>1704</v>
      </c>
    </row>
    <row r="156" spans="1:5" x14ac:dyDescent="0.25">
      <c r="A156" s="9" t="s">
        <v>177</v>
      </c>
      <c r="B156" s="3">
        <v>66</v>
      </c>
      <c r="C156" s="14">
        <v>3</v>
      </c>
      <c r="D156" s="20">
        <v>4</v>
      </c>
      <c r="E156" s="5">
        <f t="shared" si="2"/>
        <v>792</v>
      </c>
    </row>
    <row r="157" spans="1:5" x14ac:dyDescent="0.25">
      <c r="A157" s="9" t="s">
        <v>178</v>
      </c>
      <c r="B157" s="3">
        <v>57</v>
      </c>
      <c r="C157" s="14">
        <v>3</v>
      </c>
      <c r="D157" s="20">
        <v>4</v>
      </c>
      <c r="E157" s="5">
        <f t="shared" si="2"/>
        <v>684</v>
      </c>
    </row>
    <row r="158" spans="1:5" x14ac:dyDescent="0.25">
      <c r="A158" s="10" t="s">
        <v>179</v>
      </c>
      <c r="B158" s="3">
        <v>92</v>
      </c>
      <c r="C158" s="14">
        <v>3</v>
      </c>
      <c r="D158" s="20">
        <v>4</v>
      </c>
      <c r="E158" s="5">
        <f t="shared" si="2"/>
        <v>1104</v>
      </c>
    </row>
    <row r="159" spans="1:5" x14ac:dyDescent="0.25">
      <c r="A159" s="9" t="s">
        <v>180</v>
      </c>
      <c r="B159" s="3">
        <v>245</v>
      </c>
      <c r="C159" s="14">
        <v>3</v>
      </c>
      <c r="D159" s="20">
        <v>4</v>
      </c>
      <c r="E159" s="5">
        <f t="shared" si="2"/>
        <v>2940</v>
      </c>
    </row>
    <row r="160" spans="1:5" x14ac:dyDescent="0.25">
      <c r="A160" s="9" t="s">
        <v>181</v>
      </c>
      <c r="B160" s="3">
        <v>165</v>
      </c>
      <c r="C160" s="14">
        <v>3</v>
      </c>
      <c r="D160" s="20">
        <v>4</v>
      </c>
      <c r="E160" s="5">
        <f t="shared" si="2"/>
        <v>1980</v>
      </c>
    </row>
    <row r="161" spans="1:6" x14ac:dyDescent="0.25">
      <c r="A161" s="9" t="s">
        <v>182</v>
      </c>
      <c r="B161" s="3">
        <v>52</v>
      </c>
      <c r="C161" s="14">
        <v>3</v>
      </c>
      <c r="D161" s="20">
        <v>4</v>
      </c>
      <c r="E161" s="5">
        <f t="shared" si="2"/>
        <v>624</v>
      </c>
    </row>
    <row r="162" spans="1:6" x14ac:dyDescent="0.25">
      <c r="A162" s="9" t="s">
        <v>183</v>
      </c>
      <c r="B162" s="3">
        <v>85</v>
      </c>
      <c r="C162" s="14">
        <v>3</v>
      </c>
      <c r="D162" s="20">
        <v>4</v>
      </c>
      <c r="E162" s="5">
        <f t="shared" si="2"/>
        <v>1020</v>
      </c>
    </row>
    <row r="163" spans="1:6" x14ac:dyDescent="0.25">
      <c r="A163" s="9" t="s">
        <v>184</v>
      </c>
      <c r="B163" s="3">
        <v>140</v>
      </c>
      <c r="C163" s="14">
        <v>3</v>
      </c>
      <c r="D163" s="20">
        <v>4</v>
      </c>
      <c r="E163" s="5">
        <f t="shared" si="2"/>
        <v>1680</v>
      </c>
    </row>
    <row r="164" spans="1:6" x14ac:dyDescent="0.25">
      <c r="A164" s="9" t="s">
        <v>185</v>
      </c>
      <c r="B164" s="3">
        <v>232</v>
      </c>
      <c r="C164" s="14">
        <v>3</v>
      </c>
      <c r="D164" s="20">
        <v>4</v>
      </c>
      <c r="E164" s="5">
        <f t="shared" si="2"/>
        <v>2784</v>
      </c>
    </row>
    <row r="165" spans="1:6" x14ac:dyDescent="0.25">
      <c r="A165" s="9" t="s">
        <v>186</v>
      </c>
      <c r="B165" s="3">
        <v>124</v>
      </c>
      <c r="C165" s="14">
        <v>3</v>
      </c>
      <c r="D165" s="20">
        <v>4</v>
      </c>
      <c r="E165" s="5">
        <f t="shared" si="2"/>
        <v>1488</v>
      </c>
    </row>
    <row r="166" spans="1:6" x14ac:dyDescent="0.25">
      <c r="A166" s="9" t="s">
        <v>187</v>
      </c>
      <c r="B166" s="3">
        <v>180</v>
      </c>
      <c r="C166" s="14">
        <v>3</v>
      </c>
      <c r="D166" s="20">
        <v>4</v>
      </c>
      <c r="E166" s="5">
        <f t="shared" si="2"/>
        <v>2160</v>
      </c>
    </row>
    <row r="167" spans="1:6" x14ac:dyDescent="0.25">
      <c r="A167" s="10" t="s">
        <v>188</v>
      </c>
      <c r="B167" s="3">
        <v>120</v>
      </c>
      <c r="C167" s="14">
        <v>3</v>
      </c>
      <c r="D167" s="20">
        <v>4</v>
      </c>
      <c r="E167" s="5">
        <f t="shared" si="2"/>
        <v>1440</v>
      </c>
    </row>
    <row r="168" spans="1:6" x14ac:dyDescent="0.25">
      <c r="A168" s="9" t="s">
        <v>189</v>
      </c>
      <c r="B168" s="3">
        <v>50</v>
      </c>
      <c r="C168" s="14">
        <v>3</v>
      </c>
      <c r="D168" s="20">
        <v>4</v>
      </c>
      <c r="E168" s="5">
        <f t="shared" si="2"/>
        <v>600</v>
      </c>
    </row>
    <row r="169" spans="1:6" x14ac:dyDescent="0.25">
      <c r="A169" s="9" t="s">
        <v>190</v>
      </c>
      <c r="B169" s="3">
        <v>154</v>
      </c>
      <c r="C169" s="14">
        <v>3</v>
      </c>
      <c r="D169" s="20">
        <v>4</v>
      </c>
      <c r="E169" s="5">
        <f t="shared" si="2"/>
        <v>1848</v>
      </c>
    </row>
    <row r="170" spans="1:6" x14ac:dyDescent="0.25">
      <c r="A170" s="9" t="s">
        <v>191</v>
      </c>
      <c r="B170" s="3">
        <v>280</v>
      </c>
      <c r="C170" s="14">
        <v>3</v>
      </c>
      <c r="D170" s="20">
        <v>4</v>
      </c>
      <c r="E170" s="5">
        <f t="shared" si="2"/>
        <v>3360</v>
      </c>
    </row>
    <row r="171" spans="1:6" x14ac:dyDescent="0.25">
      <c r="A171" s="9" t="s">
        <v>192</v>
      </c>
      <c r="B171" s="3">
        <v>180</v>
      </c>
      <c r="C171" s="14">
        <v>3</v>
      </c>
      <c r="D171" s="20">
        <v>4</v>
      </c>
      <c r="E171" s="5">
        <f t="shared" si="2"/>
        <v>2160</v>
      </c>
    </row>
    <row r="172" spans="1:6" x14ac:dyDescent="0.25">
      <c r="A172" s="9" t="s">
        <v>193</v>
      </c>
      <c r="B172" s="3">
        <v>168</v>
      </c>
      <c r="C172" s="14">
        <v>3</v>
      </c>
      <c r="D172" s="20">
        <v>4</v>
      </c>
      <c r="E172" s="5">
        <f t="shared" si="2"/>
        <v>2016</v>
      </c>
    </row>
    <row r="173" spans="1:6" x14ac:dyDescent="0.25">
      <c r="A173" s="9" t="s">
        <v>194</v>
      </c>
      <c r="B173" s="3">
        <v>284</v>
      </c>
      <c r="C173" s="14">
        <v>3</v>
      </c>
      <c r="D173" s="20">
        <v>4</v>
      </c>
      <c r="E173" s="5">
        <f t="shared" si="2"/>
        <v>3408</v>
      </c>
    </row>
    <row r="174" spans="1:6" x14ac:dyDescent="0.25">
      <c r="A174" s="9" t="s">
        <v>195</v>
      </c>
      <c r="B174" s="3">
        <v>232</v>
      </c>
      <c r="C174" s="14">
        <v>3</v>
      </c>
      <c r="D174" s="20">
        <v>4</v>
      </c>
      <c r="E174" s="5">
        <f t="shared" si="2"/>
        <v>2784</v>
      </c>
    </row>
    <row r="175" spans="1:6" x14ac:dyDescent="0.25">
      <c r="A175" s="19"/>
      <c r="B175" s="5">
        <f>SUM(B3:B174)</f>
        <v>32969.4</v>
      </c>
      <c r="C175" s="21"/>
      <c r="D175" s="22"/>
      <c r="E175" s="16">
        <f>SUM(E3:E174)</f>
        <v>514041.59999999998</v>
      </c>
      <c r="F175" s="17" t="s">
        <v>200</v>
      </c>
    </row>
    <row r="176" spans="1:6" x14ac:dyDescent="0.25">
      <c r="E176" s="18">
        <f>E175/1000</f>
        <v>514.04160000000002</v>
      </c>
      <c r="F176" s="17" t="s">
        <v>199</v>
      </c>
    </row>
    <row r="177" spans="1:1" x14ac:dyDescent="0.25">
      <c r="A177" s="7"/>
    </row>
  </sheetData>
  <mergeCells count="2">
    <mergeCell ref="C175:D175"/>
    <mergeCell ref="A1:E1"/>
  </mergeCells>
  <pageMargins left="0.11811023622047245" right="0.11811023622047245" top="0.78740157480314965" bottom="0.78740157480314965" header="0.31496062992125984" footer="0.31496062992125984"/>
  <pageSetup paperSize="9" scale="7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2" sqref="E12"/>
    </sheetView>
  </sheetViews>
  <sheetFormatPr defaultRowHeight="15" x14ac:dyDescent="0.25"/>
  <cols>
    <col min="1" max="1" width="15.5703125" bestFit="1" customWidth="1"/>
    <col min="2" max="2" width="49.7109375" bestFit="1" customWidth="1"/>
    <col min="3" max="3" width="15.28515625" bestFit="1" customWidth="1"/>
    <col min="5" max="5" width="8.7109375" bestFit="1" customWidth="1"/>
  </cols>
  <sheetData>
    <row r="1" spans="1:5" x14ac:dyDescent="0.25">
      <c r="A1" s="24" t="s">
        <v>130</v>
      </c>
      <c r="B1" s="24"/>
      <c r="C1" s="24"/>
      <c r="D1" s="24"/>
      <c r="E1" s="24"/>
    </row>
    <row r="2" spans="1:5" x14ac:dyDescent="0.25">
      <c r="A2" s="1" t="s">
        <v>1</v>
      </c>
      <c r="B2" s="1" t="s">
        <v>0</v>
      </c>
      <c r="C2" s="1" t="s">
        <v>2</v>
      </c>
      <c r="D2" s="1" t="s">
        <v>141</v>
      </c>
      <c r="E2" s="1" t="s">
        <v>142</v>
      </c>
    </row>
    <row r="3" spans="1:5" x14ac:dyDescent="0.25">
      <c r="A3" s="2" t="s">
        <v>3</v>
      </c>
      <c r="B3" s="2" t="s">
        <v>4</v>
      </c>
      <c r="C3" s="2" t="s">
        <v>5</v>
      </c>
      <c r="D3" s="2">
        <f>40+29</f>
        <v>69</v>
      </c>
      <c r="E3" s="2">
        <f>(D3*4)/2</f>
        <v>138</v>
      </c>
    </row>
    <row r="4" spans="1:5" x14ac:dyDescent="0.25">
      <c r="A4" s="2" t="s">
        <v>6</v>
      </c>
      <c r="B4" s="2" t="s">
        <v>7</v>
      </c>
      <c r="C4" s="2" t="s">
        <v>8</v>
      </c>
      <c r="D4" s="2">
        <v>36</v>
      </c>
      <c r="E4" s="2">
        <f t="shared" ref="E4:E10" si="0">D4*4</f>
        <v>144</v>
      </c>
    </row>
    <row r="5" spans="1:5" x14ac:dyDescent="0.25">
      <c r="A5" s="2" t="s">
        <v>6</v>
      </c>
      <c r="B5" s="2" t="s">
        <v>9</v>
      </c>
      <c r="C5" s="2" t="s">
        <v>8</v>
      </c>
      <c r="D5" s="2">
        <v>45</v>
      </c>
      <c r="E5" s="2">
        <f t="shared" si="0"/>
        <v>180</v>
      </c>
    </row>
    <row r="6" spans="1:5" x14ac:dyDescent="0.25">
      <c r="A6" s="2" t="s">
        <v>6</v>
      </c>
      <c r="B6" s="2" t="s">
        <v>10</v>
      </c>
      <c r="C6" s="2" t="s">
        <v>5</v>
      </c>
      <c r="D6" s="2">
        <f>6+24+40</f>
        <v>70</v>
      </c>
      <c r="E6" s="2">
        <f>(D6*4)/2</f>
        <v>140</v>
      </c>
    </row>
    <row r="7" spans="1:5" x14ac:dyDescent="0.25">
      <c r="A7" s="2" t="s">
        <v>13</v>
      </c>
      <c r="B7" s="2" t="s">
        <v>14</v>
      </c>
      <c r="C7" s="2" t="s">
        <v>5</v>
      </c>
      <c r="D7" s="2">
        <v>19</v>
      </c>
      <c r="E7" s="2">
        <f>(D7*4)/2</f>
        <v>38</v>
      </c>
    </row>
    <row r="8" spans="1:5" x14ac:dyDescent="0.25">
      <c r="A8" s="2" t="s">
        <v>15</v>
      </c>
      <c r="B8" s="2" t="s">
        <v>16</v>
      </c>
      <c r="C8" s="2" t="s">
        <v>8</v>
      </c>
      <c r="D8" s="2">
        <v>44</v>
      </c>
      <c r="E8" s="2">
        <f t="shared" si="0"/>
        <v>176</v>
      </c>
    </row>
    <row r="9" spans="1:5" x14ac:dyDescent="0.25">
      <c r="A9" s="2" t="s">
        <v>17</v>
      </c>
      <c r="B9" s="2" t="s">
        <v>18</v>
      </c>
      <c r="C9" s="2" t="s">
        <v>5</v>
      </c>
      <c r="D9" s="2">
        <v>36</v>
      </c>
      <c r="E9" s="2">
        <f>(D9*4)/2</f>
        <v>72</v>
      </c>
    </row>
    <row r="10" spans="1:5" x14ac:dyDescent="0.25">
      <c r="A10" s="2" t="s">
        <v>19</v>
      </c>
      <c r="B10" s="2" t="s">
        <v>20</v>
      </c>
      <c r="C10" s="2" t="s">
        <v>8</v>
      </c>
      <c r="D10" s="2">
        <v>40</v>
      </c>
      <c r="E10" s="2">
        <f t="shared" si="0"/>
        <v>160</v>
      </c>
    </row>
    <row r="11" spans="1:5" x14ac:dyDescent="0.25">
      <c r="A11" s="2" t="s">
        <v>12</v>
      </c>
      <c r="B11" s="2" t="s">
        <v>11</v>
      </c>
      <c r="C11" s="2" t="s">
        <v>8</v>
      </c>
      <c r="D11" s="2"/>
      <c r="E11" s="2"/>
    </row>
    <row r="12" spans="1:5" x14ac:dyDescent="0.25">
      <c r="E12">
        <f>SUM(E3:E11)</f>
        <v>1048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Windows</cp:lastModifiedBy>
  <cp:lastPrinted>2021-06-21T18:01:29Z</cp:lastPrinted>
  <dcterms:created xsi:type="dcterms:W3CDTF">2013-09-18T17:35:07Z</dcterms:created>
  <dcterms:modified xsi:type="dcterms:W3CDTF">2022-01-06T21:10:28Z</dcterms:modified>
</cp:coreProperties>
</file>